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1. Statement of financial performance\"/>
    </mc:Choice>
  </mc:AlternateContent>
  <xr:revisionPtr revIDLastSave="0" documentId="8_{85001D2A-7054-4778-B147-E183F4BBB04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BUF!$A$1:$AA$60</definedName>
    <definedName name="_xlnm.Print_Area" localSheetId="9">'DC10'!$A$1:$AA$60</definedName>
    <definedName name="_xlnm.Print_Area" localSheetId="16">'DC12'!$A$1:$AA$60</definedName>
    <definedName name="_xlnm.Print_Area" localSheetId="23">'DC13'!$A$1:$AA$60</definedName>
    <definedName name="_xlnm.Print_Area" localSheetId="27">'DC14'!$A$1:$AA$60</definedName>
    <definedName name="_xlnm.Print_Area" localSheetId="33">'DC15'!$A$1:$AA$60</definedName>
    <definedName name="_xlnm.Print_Area" localSheetId="38">'DC44'!$A$1:$AA$60</definedName>
    <definedName name="_xlnm.Print_Area" localSheetId="2">'EC101'!$A$1:$AA$60</definedName>
    <definedName name="_xlnm.Print_Area" localSheetId="3">'EC102'!$A$1:$AA$60</definedName>
    <definedName name="_xlnm.Print_Area" localSheetId="4">'EC104'!$A$1:$AA$60</definedName>
    <definedName name="_xlnm.Print_Area" localSheetId="5">'EC105'!$A$1:$AA$60</definedName>
    <definedName name="_xlnm.Print_Area" localSheetId="6">'EC106'!$A$1:$AA$60</definedName>
    <definedName name="_xlnm.Print_Area" localSheetId="7">'EC108'!$A$1:$AA$60</definedName>
    <definedName name="_xlnm.Print_Area" localSheetId="8">'EC109'!$A$1:$AA$60</definedName>
    <definedName name="_xlnm.Print_Area" localSheetId="10">'EC121'!$A$1:$AA$60</definedName>
    <definedName name="_xlnm.Print_Area" localSheetId="11">'EC122'!$A$1:$AA$60</definedName>
    <definedName name="_xlnm.Print_Area" localSheetId="12">'EC123'!$A$1:$AA$60</definedName>
    <definedName name="_xlnm.Print_Area" localSheetId="13">'EC124'!$A$1:$AA$60</definedName>
    <definedName name="_xlnm.Print_Area" localSheetId="14">'EC126'!$A$1:$AA$60</definedName>
    <definedName name="_xlnm.Print_Area" localSheetId="15">'EC129'!$A$1:$AA$60</definedName>
    <definedName name="_xlnm.Print_Area" localSheetId="17">'EC131'!$A$1:$AA$60</definedName>
    <definedName name="_xlnm.Print_Area" localSheetId="18">'EC135'!$A$1:$AA$60</definedName>
    <definedName name="_xlnm.Print_Area" localSheetId="19">'EC136'!$A$1:$AA$60</definedName>
    <definedName name="_xlnm.Print_Area" localSheetId="20">'EC137'!$A$1:$AA$60</definedName>
    <definedName name="_xlnm.Print_Area" localSheetId="21">'EC138'!$A$1:$AA$60</definedName>
    <definedName name="_xlnm.Print_Area" localSheetId="22">'EC139'!$A$1:$AA$60</definedName>
    <definedName name="_xlnm.Print_Area" localSheetId="24">'EC141'!$A$1:$AA$60</definedName>
    <definedName name="_xlnm.Print_Area" localSheetId="25">'EC142'!$A$1:$AA$60</definedName>
    <definedName name="_xlnm.Print_Area" localSheetId="26">'EC145'!$A$1:$AA$60</definedName>
    <definedName name="_xlnm.Print_Area" localSheetId="28">'EC153'!$A$1:$AA$60</definedName>
    <definedName name="_xlnm.Print_Area" localSheetId="29">'EC154'!$A$1:$AA$60</definedName>
    <definedName name="_xlnm.Print_Area" localSheetId="30">'EC155'!$A$1:$AA$60</definedName>
    <definedName name="_xlnm.Print_Area" localSheetId="31">'EC156'!$A$1:$AA$60</definedName>
    <definedName name="_xlnm.Print_Area" localSheetId="32">'EC157'!$A$1:$AA$60</definedName>
    <definedName name="_xlnm.Print_Area" localSheetId="34">'EC441'!$A$1:$AA$60</definedName>
    <definedName name="_xlnm.Print_Area" localSheetId="35">'EC442'!$A$1:$AA$60</definedName>
    <definedName name="_xlnm.Print_Area" localSheetId="36">'EC443'!$A$1:$AA$60</definedName>
    <definedName name="_xlnm.Print_Area" localSheetId="37">'EC444'!$A$1:$AA$60</definedName>
    <definedName name="_xlnm.Print_Area" localSheetId="1">NMA!$A$1:$AA$60</definedName>
    <definedName name="_xlnm.Print_Area" localSheetId="39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9" i="2" l="1"/>
  <c r="J52" i="2" s="1"/>
  <c r="J54" i="2" s="1"/>
  <c r="J57" i="2" s="1"/>
  <c r="J60" i="2" s="1"/>
  <c r="AA48" i="2"/>
  <c r="Y48" i="2"/>
  <c r="Z48" i="2" s="1"/>
  <c r="X48" i="2"/>
  <c r="W48" i="2"/>
  <c r="V48" i="2"/>
  <c r="U48" i="2"/>
  <c r="T48" i="2"/>
  <c r="S48" i="2"/>
  <c r="R48" i="2"/>
  <c r="Q48" i="2"/>
  <c r="Q49" i="2" s="1"/>
  <c r="Q52" i="2" s="1"/>
  <c r="Q54" i="2" s="1"/>
  <c r="Q57" i="2" s="1"/>
  <c r="Q60" i="2" s="1"/>
  <c r="P48" i="2"/>
  <c r="P49" i="2" s="1"/>
  <c r="P52" i="2" s="1"/>
  <c r="P54" i="2" s="1"/>
  <c r="P57" i="2" s="1"/>
  <c r="P60" i="2" s="1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Y33" i="2"/>
  <c r="Y49" i="2" s="1"/>
  <c r="Y52" i="2" s="1"/>
  <c r="Y54" i="2" s="1"/>
  <c r="Y57" i="2" s="1"/>
  <c r="Y60" i="2" s="1"/>
  <c r="X33" i="2"/>
  <c r="X49" i="2" s="1"/>
  <c r="X52" i="2" s="1"/>
  <c r="W33" i="2"/>
  <c r="V33" i="2"/>
  <c r="U33" i="2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P33" i="2"/>
  <c r="O33" i="2"/>
  <c r="N33" i="2"/>
  <c r="M33" i="2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D33" i="2"/>
  <c r="C33" i="2"/>
  <c r="U54" i="3"/>
  <c r="U57" i="3" s="1"/>
  <c r="U60" i="3" s="1"/>
  <c r="O49" i="3"/>
  <c r="O52" i="3" s="1"/>
  <c r="O54" i="3" s="1"/>
  <c r="O57" i="3" s="1"/>
  <c r="O60" i="3" s="1"/>
  <c r="G49" i="3"/>
  <c r="G52" i="3" s="1"/>
  <c r="G54" i="3" s="1"/>
  <c r="G57" i="3" s="1"/>
  <c r="G60" i="3" s="1"/>
  <c r="AA48" i="3"/>
  <c r="Y48" i="3"/>
  <c r="X48" i="3"/>
  <c r="X49" i="3" s="1"/>
  <c r="W48" i="3"/>
  <c r="W49" i="3" s="1"/>
  <c r="W52" i="3" s="1"/>
  <c r="W54" i="3" s="1"/>
  <c r="W57" i="3" s="1"/>
  <c r="W60" i="3" s="1"/>
  <c r="V48" i="3"/>
  <c r="U48" i="3"/>
  <c r="T48" i="3"/>
  <c r="S48" i="3"/>
  <c r="R48" i="3"/>
  <c r="Q48" i="3"/>
  <c r="P48" i="3"/>
  <c r="P49" i="3" s="1"/>
  <c r="P52" i="3" s="1"/>
  <c r="P54" i="3" s="1"/>
  <c r="P57" i="3" s="1"/>
  <c r="P60" i="3" s="1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Z33" i="3"/>
  <c r="Y33" i="3"/>
  <c r="X33" i="3"/>
  <c r="W33" i="3"/>
  <c r="V33" i="3"/>
  <c r="V49" i="3" s="1"/>
  <c r="V52" i="3" s="1"/>
  <c r="V54" i="3" s="1"/>
  <c r="V57" i="3" s="1"/>
  <c r="V60" i="3" s="1"/>
  <c r="U33" i="3"/>
  <c r="U49" i="3" s="1"/>
  <c r="U52" i="3" s="1"/>
  <c r="T33" i="3"/>
  <c r="T49" i="3" s="1"/>
  <c r="T52" i="3" s="1"/>
  <c r="T54" i="3" s="1"/>
  <c r="T57" i="3" s="1"/>
  <c r="T60" i="3" s="1"/>
  <c r="S33" i="3"/>
  <c r="R33" i="3"/>
  <c r="Q33" i="3"/>
  <c r="P33" i="3"/>
  <c r="O33" i="3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K33" i="3"/>
  <c r="J33" i="3"/>
  <c r="I33" i="3"/>
  <c r="I49" i="3" s="1"/>
  <c r="I52" i="3" s="1"/>
  <c r="I54" i="3" s="1"/>
  <c r="I57" i="3" s="1"/>
  <c r="I60" i="3" s="1"/>
  <c r="H33" i="3"/>
  <c r="H49" i="3" s="1"/>
  <c r="H52" i="3" s="1"/>
  <c r="H54" i="3" s="1"/>
  <c r="H57" i="3" s="1"/>
  <c r="H60" i="3" s="1"/>
  <c r="G33" i="3"/>
  <c r="F33" i="3"/>
  <c r="E33" i="3"/>
  <c r="D33" i="3"/>
  <c r="D49" i="3" s="1"/>
  <c r="D52" i="3" s="1"/>
  <c r="D54" i="3" s="1"/>
  <c r="D57" i="3" s="1"/>
  <c r="D60" i="3" s="1"/>
  <c r="C33" i="3"/>
  <c r="W49" i="4"/>
  <c r="W52" i="4" s="1"/>
  <c r="W54" i="4" s="1"/>
  <c r="W57" i="4" s="1"/>
  <c r="W60" i="4" s="1"/>
  <c r="O49" i="4"/>
  <c r="O52" i="4" s="1"/>
  <c r="O54" i="4" s="1"/>
  <c r="O57" i="4" s="1"/>
  <c r="O60" i="4" s="1"/>
  <c r="G49" i="4"/>
  <c r="G52" i="4" s="1"/>
  <c r="G54" i="4" s="1"/>
  <c r="G57" i="4" s="1"/>
  <c r="G60" i="4" s="1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X33" i="4"/>
  <c r="W33" i="4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R33" i="4"/>
  <c r="Q33" i="4"/>
  <c r="P33" i="4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K33" i="4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U52" i="5"/>
  <c r="U54" i="5" s="1"/>
  <c r="U57" i="5" s="1"/>
  <c r="U60" i="5" s="1"/>
  <c r="U49" i="5"/>
  <c r="AA48" i="5"/>
  <c r="Z48" i="5"/>
  <c r="Y48" i="5"/>
  <c r="X48" i="5"/>
  <c r="W48" i="5"/>
  <c r="W49" i="5" s="1"/>
  <c r="W52" i="5" s="1"/>
  <c r="W54" i="5" s="1"/>
  <c r="W57" i="5" s="1"/>
  <c r="W60" i="5" s="1"/>
  <c r="V48" i="5"/>
  <c r="V49" i="5" s="1"/>
  <c r="V52" i="5" s="1"/>
  <c r="V54" i="5" s="1"/>
  <c r="V57" i="5" s="1"/>
  <c r="V60" i="5" s="1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E49" i="5" s="1"/>
  <c r="E52" i="5" s="1"/>
  <c r="E54" i="5" s="1"/>
  <c r="E57" i="5" s="1"/>
  <c r="E60" i="5" s="1"/>
  <c r="D48" i="5"/>
  <c r="C48" i="5"/>
  <c r="AA33" i="5"/>
  <c r="Y33" i="5"/>
  <c r="Y49" i="5" s="1"/>
  <c r="Y52" i="5" s="1"/>
  <c r="Y54" i="5" s="1"/>
  <c r="Y57" i="5" s="1"/>
  <c r="Y60" i="5" s="1"/>
  <c r="X33" i="5"/>
  <c r="W33" i="5"/>
  <c r="V33" i="5"/>
  <c r="U33" i="5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P33" i="5"/>
  <c r="O33" i="5"/>
  <c r="N33" i="5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I33" i="5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D33" i="5"/>
  <c r="C33" i="5"/>
  <c r="C49" i="5" s="1"/>
  <c r="C52" i="5" s="1"/>
  <c r="C54" i="5" s="1"/>
  <c r="C57" i="5" s="1"/>
  <c r="C60" i="5" s="1"/>
  <c r="AA48" i="6"/>
  <c r="Y48" i="6"/>
  <c r="Y49" i="6" s="1"/>
  <c r="Y52" i="6" s="1"/>
  <c r="Y54" i="6" s="1"/>
  <c r="Y57" i="6" s="1"/>
  <c r="Y60" i="6" s="1"/>
  <c r="X48" i="6"/>
  <c r="X49" i="6" s="1"/>
  <c r="Z49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J49" i="6" s="1"/>
  <c r="J52" i="6" s="1"/>
  <c r="J54" i="6" s="1"/>
  <c r="J57" i="6" s="1"/>
  <c r="J60" i="6" s="1"/>
  <c r="I48" i="6"/>
  <c r="H48" i="6"/>
  <c r="G48" i="6"/>
  <c r="F48" i="6"/>
  <c r="E48" i="6"/>
  <c r="D48" i="6"/>
  <c r="C48" i="6"/>
  <c r="AA33" i="6"/>
  <c r="Y33" i="6"/>
  <c r="X33" i="6"/>
  <c r="Z33" i="6" s="1"/>
  <c r="W33" i="6"/>
  <c r="W49" i="6" s="1"/>
  <c r="W52" i="6" s="1"/>
  <c r="W54" i="6" s="1"/>
  <c r="W57" i="6" s="1"/>
  <c r="W60" i="6" s="1"/>
  <c r="V33" i="6"/>
  <c r="U33" i="6"/>
  <c r="U49" i="6" s="1"/>
  <c r="U52" i="6" s="1"/>
  <c r="U54" i="6" s="1"/>
  <c r="U57" i="6" s="1"/>
  <c r="U60" i="6" s="1"/>
  <c r="T33" i="6"/>
  <c r="T49" i="6" s="1"/>
  <c r="T52" i="6" s="1"/>
  <c r="T54" i="6" s="1"/>
  <c r="T57" i="6" s="1"/>
  <c r="T60" i="6" s="1"/>
  <c r="S33" i="6"/>
  <c r="R33" i="6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M33" i="6"/>
  <c r="M49" i="6" s="1"/>
  <c r="M52" i="6" s="1"/>
  <c r="M54" i="6" s="1"/>
  <c r="M57" i="6" s="1"/>
  <c r="M60" i="6" s="1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I33" i="6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E33" i="6"/>
  <c r="D33" i="6"/>
  <c r="C33" i="6"/>
  <c r="K49" i="7"/>
  <c r="K52" i="7" s="1"/>
  <c r="K54" i="7" s="1"/>
  <c r="K57" i="7" s="1"/>
  <c r="K60" i="7" s="1"/>
  <c r="AA48" i="7"/>
  <c r="Y48" i="7"/>
  <c r="X48" i="7"/>
  <c r="Z48" i="7" s="1"/>
  <c r="W48" i="7"/>
  <c r="V48" i="7"/>
  <c r="U48" i="7"/>
  <c r="T48" i="7"/>
  <c r="T49" i="7" s="1"/>
  <c r="T52" i="7" s="1"/>
  <c r="T54" i="7" s="1"/>
  <c r="T57" i="7" s="1"/>
  <c r="T60" i="7" s="1"/>
  <c r="S48" i="7"/>
  <c r="S49" i="7" s="1"/>
  <c r="S52" i="7" s="1"/>
  <c r="S54" i="7" s="1"/>
  <c r="S57" i="7" s="1"/>
  <c r="S60" i="7" s="1"/>
  <c r="R48" i="7"/>
  <c r="Q48" i="7"/>
  <c r="P48" i="7"/>
  <c r="O48" i="7"/>
  <c r="N48" i="7"/>
  <c r="M48" i="7"/>
  <c r="L48" i="7"/>
  <c r="L49" i="7" s="1"/>
  <c r="L52" i="7" s="1"/>
  <c r="L54" i="7" s="1"/>
  <c r="L57" i="7" s="1"/>
  <c r="L60" i="7" s="1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W33" i="7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S33" i="7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M33" i="7"/>
  <c r="L33" i="7"/>
  <c r="K33" i="7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F33" i="7"/>
  <c r="E33" i="7"/>
  <c r="E49" i="7" s="1"/>
  <c r="E52" i="7" s="1"/>
  <c r="E54" i="7" s="1"/>
  <c r="E57" i="7" s="1"/>
  <c r="E60" i="7" s="1"/>
  <c r="D33" i="7"/>
  <c r="C33" i="7"/>
  <c r="C49" i="7" s="1"/>
  <c r="C52" i="7" s="1"/>
  <c r="C54" i="7" s="1"/>
  <c r="C57" i="7" s="1"/>
  <c r="C60" i="7" s="1"/>
  <c r="S49" i="8"/>
  <c r="S52" i="8" s="1"/>
  <c r="S54" i="8" s="1"/>
  <c r="S57" i="8" s="1"/>
  <c r="S60" i="8" s="1"/>
  <c r="AA48" i="8"/>
  <c r="Y48" i="8"/>
  <c r="X48" i="8"/>
  <c r="Z48" i="8" s="1"/>
  <c r="W48" i="8"/>
  <c r="V48" i="8"/>
  <c r="U48" i="8"/>
  <c r="T48" i="8"/>
  <c r="S48" i="8"/>
  <c r="R48" i="8"/>
  <c r="R49" i="8" s="1"/>
  <c r="R52" i="8" s="1"/>
  <c r="R54" i="8" s="1"/>
  <c r="R57" i="8" s="1"/>
  <c r="R60" i="8" s="1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C49" i="8" s="1"/>
  <c r="C52" i="8" s="1"/>
  <c r="C54" i="8" s="1"/>
  <c r="C57" i="8" s="1"/>
  <c r="C60" i="8" s="1"/>
  <c r="AA33" i="8"/>
  <c r="Y33" i="8"/>
  <c r="X33" i="8"/>
  <c r="W33" i="8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R33" i="8"/>
  <c r="Q33" i="8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L33" i="8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H33" i="8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C49" i="9"/>
  <c r="C52" i="9" s="1"/>
  <c r="C54" i="9" s="1"/>
  <c r="C57" i="9" s="1"/>
  <c r="C60" i="9" s="1"/>
  <c r="AA48" i="9"/>
  <c r="Y48" i="9"/>
  <c r="X48" i="9"/>
  <c r="Z48" i="9" s="1"/>
  <c r="W48" i="9"/>
  <c r="V48" i="9"/>
  <c r="U48" i="9"/>
  <c r="T48" i="9"/>
  <c r="S48" i="9"/>
  <c r="R48" i="9"/>
  <c r="R49" i="9" s="1"/>
  <c r="R52" i="9" s="1"/>
  <c r="R54" i="9" s="1"/>
  <c r="R57" i="9" s="1"/>
  <c r="R60" i="9" s="1"/>
  <c r="Q48" i="9"/>
  <c r="Q49" i="9" s="1"/>
  <c r="Q52" i="9" s="1"/>
  <c r="Q54" i="9" s="1"/>
  <c r="Q57" i="9" s="1"/>
  <c r="Q60" i="9" s="1"/>
  <c r="P48" i="9"/>
  <c r="O48" i="9"/>
  <c r="N48" i="9"/>
  <c r="M48" i="9"/>
  <c r="L48" i="9"/>
  <c r="K48" i="9"/>
  <c r="J48" i="9"/>
  <c r="J49" i="9" s="1"/>
  <c r="J52" i="9" s="1"/>
  <c r="J54" i="9" s="1"/>
  <c r="J57" i="9" s="1"/>
  <c r="J60" i="9" s="1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Q33" i="9"/>
  <c r="P33" i="9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J33" i="9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E33" i="9"/>
  <c r="D33" i="9"/>
  <c r="D49" i="9" s="1"/>
  <c r="D52" i="9" s="1"/>
  <c r="D54" i="9" s="1"/>
  <c r="D57" i="9" s="1"/>
  <c r="D60" i="9" s="1"/>
  <c r="C33" i="9"/>
  <c r="W52" i="10"/>
  <c r="W54" i="10" s="1"/>
  <c r="W57" i="10" s="1"/>
  <c r="W60" i="10" s="1"/>
  <c r="Y49" i="10"/>
  <c r="Y52" i="10" s="1"/>
  <c r="Y54" i="10" s="1"/>
  <c r="Y57" i="10" s="1"/>
  <c r="Y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J49" i="10" s="1"/>
  <c r="J52" i="10" s="1"/>
  <c r="J54" i="10" s="1"/>
  <c r="J57" i="10" s="1"/>
  <c r="J60" i="10" s="1"/>
  <c r="I48" i="10"/>
  <c r="I49" i="10" s="1"/>
  <c r="I52" i="10" s="1"/>
  <c r="I54" i="10" s="1"/>
  <c r="I57" i="10" s="1"/>
  <c r="I60" i="10" s="1"/>
  <c r="H48" i="10"/>
  <c r="G48" i="10"/>
  <c r="F48" i="10"/>
  <c r="E48" i="10"/>
  <c r="D48" i="10"/>
  <c r="C48" i="10"/>
  <c r="C49" i="10" s="1"/>
  <c r="C52" i="10" s="1"/>
  <c r="C54" i="10" s="1"/>
  <c r="C57" i="10" s="1"/>
  <c r="C60" i="10" s="1"/>
  <c r="AA33" i="10"/>
  <c r="AA49" i="10" s="1"/>
  <c r="AA52" i="10" s="1"/>
  <c r="AA54" i="10" s="1"/>
  <c r="AA57" i="10" s="1"/>
  <c r="AA60" i="10" s="1"/>
  <c r="Y33" i="10"/>
  <c r="X33" i="10"/>
  <c r="Z33" i="10" s="1"/>
  <c r="W33" i="10"/>
  <c r="W49" i="10" s="1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S33" i="10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O33" i="10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J33" i="10"/>
  <c r="I33" i="10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X49" i="11"/>
  <c r="Z49" i="11" s="1"/>
  <c r="AA48" i="11"/>
  <c r="Y48" i="11"/>
  <c r="Y49" i="11" s="1"/>
  <c r="Y52" i="11" s="1"/>
  <c r="Y54" i="11" s="1"/>
  <c r="Y57" i="11" s="1"/>
  <c r="Y60" i="11" s="1"/>
  <c r="X48" i="11"/>
  <c r="Z48" i="11" s="1"/>
  <c r="W48" i="11"/>
  <c r="W49" i="11" s="1"/>
  <c r="W52" i="11" s="1"/>
  <c r="W54" i="11" s="1"/>
  <c r="W57" i="11" s="1"/>
  <c r="W60" i="11" s="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J49" i="11" s="1"/>
  <c r="J52" i="11" s="1"/>
  <c r="J54" i="11" s="1"/>
  <c r="J57" i="11" s="1"/>
  <c r="J60" i="11" s="1"/>
  <c r="I48" i="11"/>
  <c r="I49" i="11" s="1"/>
  <c r="I52" i="11" s="1"/>
  <c r="I54" i="11" s="1"/>
  <c r="I57" i="11" s="1"/>
  <c r="I60" i="11" s="1"/>
  <c r="H48" i="11"/>
  <c r="H49" i="11" s="1"/>
  <c r="H52" i="11" s="1"/>
  <c r="H54" i="11" s="1"/>
  <c r="H57" i="11" s="1"/>
  <c r="H60" i="11" s="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Z33" i="11"/>
  <c r="Y33" i="11"/>
  <c r="X33" i="11"/>
  <c r="W33" i="1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R33" i="11"/>
  <c r="Q33" i="1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M33" i="11"/>
  <c r="L33" i="11"/>
  <c r="K33" i="11"/>
  <c r="K49" i="11" s="1"/>
  <c r="K52" i="11" s="1"/>
  <c r="K54" i="11" s="1"/>
  <c r="K57" i="11" s="1"/>
  <c r="K60" i="11" s="1"/>
  <c r="J33" i="11"/>
  <c r="I33" i="11"/>
  <c r="H33" i="1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C33" i="11"/>
  <c r="T49" i="12"/>
  <c r="T52" i="12" s="1"/>
  <c r="T54" i="12" s="1"/>
  <c r="T57" i="12" s="1"/>
  <c r="T60" i="12" s="1"/>
  <c r="S49" i="12"/>
  <c r="S52" i="12" s="1"/>
  <c r="S54" i="12" s="1"/>
  <c r="S57" i="12" s="1"/>
  <c r="S60" i="12" s="1"/>
  <c r="R49" i="12"/>
  <c r="R52" i="12" s="1"/>
  <c r="R54" i="12" s="1"/>
  <c r="R57" i="12" s="1"/>
  <c r="R60" i="12" s="1"/>
  <c r="J49" i="12"/>
  <c r="J52" i="12" s="1"/>
  <c r="J54" i="12" s="1"/>
  <c r="J57" i="12" s="1"/>
  <c r="J60" i="12" s="1"/>
  <c r="C49" i="12"/>
  <c r="C52" i="12" s="1"/>
  <c r="C54" i="12" s="1"/>
  <c r="C57" i="12" s="1"/>
  <c r="C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X49" i="12" s="1"/>
  <c r="W33" i="12"/>
  <c r="W49" i="12" s="1"/>
  <c r="W52" i="12" s="1"/>
  <c r="W54" i="12" s="1"/>
  <c r="W57" i="12" s="1"/>
  <c r="W60" i="12" s="1"/>
  <c r="V33" i="12"/>
  <c r="U33" i="12"/>
  <c r="T33" i="12"/>
  <c r="S33" i="12"/>
  <c r="R33" i="12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N33" i="12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I33" i="12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E33" i="12"/>
  <c r="D33" i="12"/>
  <c r="C33" i="12"/>
  <c r="V60" i="13"/>
  <c r="H54" i="13"/>
  <c r="H57" i="13" s="1"/>
  <c r="H60" i="13" s="1"/>
  <c r="Z52" i="13"/>
  <c r="Y52" i="13"/>
  <c r="Y54" i="13" s="1"/>
  <c r="Y57" i="13" s="1"/>
  <c r="Y60" i="13" s="1"/>
  <c r="Z49" i="13"/>
  <c r="Y49" i="13"/>
  <c r="J49" i="13"/>
  <c r="J52" i="13" s="1"/>
  <c r="J54" i="13" s="1"/>
  <c r="J57" i="13" s="1"/>
  <c r="J60" i="13" s="1"/>
  <c r="AA48" i="13"/>
  <c r="AA49" i="13" s="1"/>
  <c r="AA52" i="13" s="1"/>
  <c r="AA54" i="13" s="1"/>
  <c r="AA57" i="13" s="1"/>
  <c r="AA60" i="13" s="1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K49" i="13" s="1"/>
  <c r="K52" i="13" s="1"/>
  <c r="K54" i="13" s="1"/>
  <c r="K57" i="13" s="1"/>
  <c r="K60" i="13" s="1"/>
  <c r="J48" i="13"/>
  <c r="I48" i="13"/>
  <c r="H48" i="13"/>
  <c r="G48" i="13"/>
  <c r="F48" i="13"/>
  <c r="E48" i="13"/>
  <c r="D48" i="13"/>
  <c r="C48" i="13"/>
  <c r="AA33" i="13"/>
  <c r="Y33" i="13"/>
  <c r="X33" i="13"/>
  <c r="X49" i="13" s="1"/>
  <c r="X52" i="13" s="1"/>
  <c r="X54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U33" i="13"/>
  <c r="T33" i="13"/>
  <c r="T49" i="13" s="1"/>
  <c r="T52" i="13" s="1"/>
  <c r="T54" i="13" s="1"/>
  <c r="T57" i="13" s="1"/>
  <c r="T60" i="13" s="1"/>
  <c r="S33" i="13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O33" i="13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K33" i="13"/>
  <c r="J33" i="13"/>
  <c r="I33" i="13"/>
  <c r="I49" i="13" s="1"/>
  <c r="I52" i="13" s="1"/>
  <c r="I54" i="13" s="1"/>
  <c r="I57" i="13" s="1"/>
  <c r="I60" i="13" s="1"/>
  <c r="H33" i="13"/>
  <c r="H49" i="13" s="1"/>
  <c r="H52" i="13" s="1"/>
  <c r="G33" i="13"/>
  <c r="G49" i="13" s="1"/>
  <c r="G52" i="13" s="1"/>
  <c r="G54" i="13" s="1"/>
  <c r="G57" i="13" s="1"/>
  <c r="G60" i="13" s="1"/>
  <c r="F33" i="13"/>
  <c r="E33" i="13"/>
  <c r="D33" i="13"/>
  <c r="C33" i="13"/>
  <c r="AA48" i="14"/>
  <c r="Z48" i="14"/>
  <c r="Y48" i="14"/>
  <c r="X48" i="14"/>
  <c r="X49" i="14" s="1"/>
  <c r="X52" i="14" s="1"/>
  <c r="W48" i="14"/>
  <c r="V48" i="14"/>
  <c r="U48" i="14"/>
  <c r="T48" i="14"/>
  <c r="S48" i="14"/>
  <c r="R48" i="14"/>
  <c r="Q48" i="14"/>
  <c r="Q49" i="14" s="1"/>
  <c r="Q52" i="14" s="1"/>
  <c r="Q54" i="14" s="1"/>
  <c r="Q57" i="14" s="1"/>
  <c r="Q60" i="14" s="1"/>
  <c r="P48" i="14"/>
  <c r="O48" i="14"/>
  <c r="N48" i="14"/>
  <c r="M48" i="14"/>
  <c r="L48" i="14"/>
  <c r="K48" i="14"/>
  <c r="J48" i="14"/>
  <c r="I48" i="14"/>
  <c r="I49" i="14" s="1"/>
  <c r="I52" i="14" s="1"/>
  <c r="I54" i="14" s="1"/>
  <c r="I57" i="14" s="1"/>
  <c r="I60" i="14" s="1"/>
  <c r="H48" i="14"/>
  <c r="G48" i="14"/>
  <c r="F48" i="14"/>
  <c r="E48" i="14"/>
  <c r="D48" i="14"/>
  <c r="C48" i="14"/>
  <c r="AA33" i="14"/>
  <c r="Z33" i="14"/>
  <c r="Y33" i="14"/>
  <c r="Y49" i="14" s="1"/>
  <c r="Y52" i="14" s="1"/>
  <c r="Y54" i="14" s="1"/>
  <c r="Y57" i="14" s="1"/>
  <c r="Y60" i="14" s="1"/>
  <c r="X33" i="14"/>
  <c r="W33" i="14"/>
  <c r="V33" i="14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Q33" i="14"/>
  <c r="P33" i="14"/>
  <c r="O33" i="14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J33" i="14"/>
  <c r="J49" i="14" s="1"/>
  <c r="J52" i="14" s="1"/>
  <c r="J54" i="14" s="1"/>
  <c r="J57" i="14" s="1"/>
  <c r="J60" i="14" s="1"/>
  <c r="I33" i="14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E33" i="14"/>
  <c r="D33" i="14"/>
  <c r="C33" i="14"/>
  <c r="C49" i="14" s="1"/>
  <c r="C52" i="14" s="1"/>
  <c r="C54" i="14" s="1"/>
  <c r="C57" i="14" s="1"/>
  <c r="C60" i="14" s="1"/>
  <c r="V52" i="15"/>
  <c r="V54" i="15" s="1"/>
  <c r="V57" i="15" s="1"/>
  <c r="V60" i="15" s="1"/>
  <c r="W49" i="15"/>
  <c r="W52" i="15" s="1"/>
  <c r="W54" i="15" s="1"/>
  <c r="W57" i="15" s="1"/>
  <c r="W60" i="15" s="1"/>
  <c r="AA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H49" i="15" s="1"/>
  <c r="H52" i="15" s="1"/>
  <c r="H54" i="15" s="1"/>
  <c r="H57" i="15" s="1"/>
  <c r="H60" i="15" s="1"/>
  <c r="G48" i="15"/>
  <c r="F48" i="15"/>
  <c r="E48" i="15"/>
  <c r="D48" i="15"/>
  <c r="C48" i="15"/>
  <c r="AA33" i="15"/>
  <c r="Y33" i="15"/>
  <c r="Y49" i="15" s="1"/>
  <c r="Y52" i="15" s="1"/>
  <c r="Y54" i="15" s="1"/>
  <c r="Y57" i="15" s="1"/>
  <c r="Y60" i="15" s="1"/>
  <c r="X33" i="15"/>
  <c r="Z33" i="15" s="1"/>
  <c r="W33" i="15"/>
  <c r="V33" i="15"/>
  <c r="V49" i="15" s="1"/>
  <c r="U33" i="15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Q33" i="15"/>
  <c r="P33" i="15"/>
  <c r="O33" i="15"/>
  <c r="O49" i="15" s="1"/>
  <c r="O52" i="15" s="1"/>
  <c r="O54" i="15" s="1"/>
  <c r="O57" i="15" s="1"/>
  <c r="O60" i="15" s="1"/>
  <c r="N33" i="15"/>
  <c r="M33" i="15"/>
  <c r="L33" i="15"/>
  <c r="K33" i="15"/>
  <c r="K49" i="15" s="1"/>
  <c r="K52" i="15" s="1"/>
  <c r="K54" i="15" s="1"/>
  <c r="K57" i="15" s="1"/>
  <c r="K60" i="15" s="1"/>
  <c r="J33" i="15"/>
  <c r="J49" i="15" s="1"/>
  <c r="J52" i="15" s="1"/>
  <c r="J54" i="15" s="1"/>
  <c r="J57" i="15" s="1"/>
  <c r="J60" i="15" s="1"/>
  <c r="I33" i="15"/>
  <c r="H33" i="15"/>
  <c r="G33" i="15"/>
  <c r="F33" i="15"/>
  <c r="E33" i="15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AA48" i="16"/>
  <c r="Y48" i="16"/>
  <c r="X48" i="16"/>
  <c r="Z48" i="16" s="1"/>
  <c r="W48" i="16"/>
  <c r="W49" i="16" s="1"/>
  <c r="W52" i="16" s="1"/>
  <c r="W54" i="16" s="1"/>
  <c r="W57" i="16" s="1"/>
  <c r="W60" i="16" s="1"/>
  <c r="V48" i="16"/>
  <c r="V49" i="16" s="1"/>
  <c r="V52" i="16" s="1"/>
  <c r="V54" i="16" s="1"/>
  <c r="V57" i="16" s="1"/>
  <c r="V60" i="16" s="1"/>
  <c r="U48" i="16"/>
  <c r="T48" i="16"/>
  <c r="S48" i="16"/>
  <c r="R48" i="16"/>
  <c r="Q48" i="16"/>
  <c r="P48" i="16"/>
  <c r="O48" i="16"/>
  <c r="O49" i="16" s="1"/>
  <c r="O52" i="16" s="1"/>
  <c r="O54" i="16" s="1"/>
  <c r="O57" i="16" s="1"/>
  <c r="O60" i="16" s="1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Z33" i="16"/>
  <c r="Y33" i="16"/>
  <c r="Y49" i="16" s="1"/>
  <c r="Y52" i="16" s="1"/>
  <c r="Y54" i="16" s="1"/>
  <c r="Y57" i="16" s="1"/>
  <c r="Y60" i="16" s="1"/>
  <c r="X33" i="16"/>
  <c r="W33" i="16"/>
  <c r="V33" i="16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Q33" i="16"/>
  <c r="P33" i="16"/>
  <c r="O33" i="16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J33" i="16"/>
  <c r="J49" i="16" s="1"/>
  <c r="J52" i="16" s="1"/>
  <c r="J54" i="16" s="1"/>
  <c r="J57" i="16" s="1"/>
  <c r="J60" i="16" s="1"/>
  <c r="I33" i="16"/>
  <c r="H33" i="16"/>
  <c r="G33" i="16"/>
  <c r="F33" i="16"/>
  <c r="E33" i="16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V49" i="17"/>
  <c r="V52" i="17" s="1"/>
  <c r="V54" i="17" s="1"/>
  <c r="V57" i="17" s="1"/>
  <c r="V60" i="17" s="1"/>
  <c r="U49" i="17"/>
  <c r="U52" i="17" s="1"/>
  <c r="U54" i="17" s="1"/>
  <c r="U57" i="17" s="1"/>
  <c r="U60" i="17" s="1"/>
  <c r="M49" i="17"/>
  <c r="M52" i="17" s="1"/>
  <c r="M54" i="17" s="1"/>
  <c r="M57" i="17" s="1"/>
  <c r="M60" i="17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O49" i="17" s="1"/>
  <c r="O52" i="17" s="1"/>
  <c r="O54" i="17" s="1"/>
  <c r="O57" i="17" s="1"/>
  <c r="O60" i="17" s="1"/>
  <c r="N48" i="17"/>
  <c r="N49" i="17" s="1"/>
  <c r="N52" i="17" s="1"/>
  <c r="N54" i="17" s="1"/>
  <c r="N57" i="17" s="1"/>
  <c r="N60" i="17" s="1"/>
  <c r="M48" i="17"/>
  <c r="L48" i="17"/>
  <c r="K48" i="17"/>
  <c r="J48" i="17"/>
  <c r="I48" i="17"/>
  <c r="H48" i="17"/>
  <c r="G48" i="17"/>
  <c r="G49" i="17" s="1"/>
  <c r="G52" i="17" s="1"/>
  <c r="G54" i="17" s="1"/>
  <c r="G57" i="17" s="1"/>
  <c r="G60" i="17" s="1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W33" i="17"/>
  <c r="V33" i="17"/>
  <c r="U33" i="17"/>
  <c r="T33" i="17"/>
  <c r="T49" i="17" s="1"/>
  <c r="T52" i="17" s="1"/>
  <c r="T54" i="17" s="1"/>
  <c r="T57" i="17" s="1"/>
  <c r="T60" i="17" s="1"/>
  <c r="S33" i="17"/>
  <c r="R33" i="17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N33" i="17"/>
  <c r="M33" i="17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H33" i="17"/>
  <c r="G33" i="17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T49" i="18"/>
  <c r="T52" i="18" s="1"/>
  <c r="T54" i="18" s="1"/>
  <c r="T57" i="18" s="1"/>
  <c r="T60" i="18" s="1"/>
  <c r="D49" i="18"/>
  <c r="D52" i="18" s="1"/>
  <c r="D54" i="18" s="1"/>
  <c r="D57" i="18" s="1"/>
  <c r="D60" i="18" s="1"/>
  <c r="AA48" i="18"/>
  <c r="Y48" i="18"/>
  <c r="X48" i="18"/>
  <c r="Z48" i="18" s="1"/>
  <c r="W48" i="18"/>
  <c r="V48" i="18"/>
  <c r="V49" i="18" s="1"/>
  <c r="V52" i="18" s="1"/>
  <c r="V54" i="18" s="1"/>
  <c r="V57" i="18" s="1"/>
  <c r="V60" i="18" s="1"/>
  <c r="U48" i="18"/>
  <c r="U49" i="18" s="1"/>
  <c r="U52" i="18" s="1"/>
  <c r="U54" i="18" s="1"/>
  <c r="U57" i="18" s="1"/>
  <c r="U60" i="18" s="1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F49" i="18" s="1"/>
  <c r="F52" i="18" s="1"/>
  <c r="F54" i="18" s="1"/>
  <c r="F57" i="18" s="1"/>
  <c r="F60" i="18" s="1"/>
  <c r="E48" i="18"/>
  <c r="E49" i="18" s="1"/>
  <c r="E52" i="18" s="1"/>
  <c r="E54" i="18" s="1"/>
  <c r="E57" i="18" s="1"/>
  <c r="E60" i="18" s="1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X49" i="18" s="1"/>
  <c r="W33" i="18"/>
  <c r="W49" i="18" s="1"/>
  <c r="W52" i="18" s="1"/>
  <c r="W54" i="18" s="1"/>
  <c r="W57" i="18" s="1"/>
  <c r="W60" i="18" s="1"/>
  <c r="V33" i="18"/>
  <c r="U33" i="18"/>
  <c r="T33" i="18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N33" i="18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I33" i="18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E33" i="18"/>
  <c r="D33" i="18"/>
  <c r="C33" i="18"/>
  <c r="C49" i="18" s="1"/>
  <c r="C52" i="18" s="1"/>
  <c r="C54" i="18" s="1"/>
  <c r="C57" i="18" s="1"/>
  <c r="C60" i="18" s="1"/>
  <c r="T49" i="19"/>
  <c r="T52" i="19" s="1"/>
  <c r="T54" i="19" s="1"/>
  <c r="T57" i="19" s="1"/>
  <c r="T60" i="19" s="1"/>
  <c r="S49" i="19"/>
  <c r="S52" i="19" s="1"/>
  <c r="S54" i="19" s="1"/>
  <c r="S57" i="19" s="1"/>
  <c r="S60" i="19" s="1"/>
  <c r="K49" i="19"/>
  <c r="K52" i="19" s="1"/>
  <c r="K54" i="19" s="1"/>
  <c r="K57" i="19" s="1"/>
  <c r="K60" i="19" s="1"/>
  <c r="D49" i="19"/>
  <c r="D52" i="19" s="1"/>
  <c r="D54" i="19" s="1"/>
  <c r="D57" i="19" s="1"/>
  <c r="D60" i="19" s="1"/>
  <c r="AA48" i="19"/>
  <c r="Y48" i="19"/>
  <c r="X48" i="19"/>
  <c r="Z48" i="19" s="1"/>
  <c r="W48" i="19"/>
  <c r="V48" i="19"/>
  <c r="U48" i="19"/>
  <c r="U49" i="19" s="1"/>
  <c r="U52" i="19" s="1"/>
  <c r="U54" i="19" s="1"/>
  <c r="U57" i="19" s="1"/>
  <c r="U60" i="19" s="1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X49" i="19" s="1"/>
  <c r="W33" i="19"/>
  <c r="V33" i="19"/>
  <c r="U33" i="19"/>
  <c r="T33" i="19"/>
  <c r="S33" i="19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J33" i="19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F33" i="19"/>
  <c r="E33" i="19"/>
  <c r="D33" i="19"/>
  <c r="C33" i="19"/>
  <c r="C49" i="19" s="1"/>
  <c r="C52" i="19" s="1"/>
  <c r="C54" i="19" s="1"/>
  <c r="C57" i="19" s="1"/>
  <c r="C60" i="19" s="1"/>
  <c r="L49" i="20"/>
  <c r="L52" i="20" s="1"/>
  <c r="L54" i="20" s="1"/>
  <c r="L57" i="20" s="1"/>
  <c r="L60" i="20" s="1"/>
  <c r="J49" i="20"/>
  <c r="J52" i="20" s="1"/>
  <c r="J54" i="20" s="1"/>
  <c r="J57" i="20" s="1"/>
  <c r="J60" i="20" s="1"/>
  <c r="AA48" i="20"/>
  <c r="AA49" i="20" s="1"/>
  <c r="AA52" i="20" s="1"/>
  <c r="AA54" i="20" s="1"/>
  <c r="AA57" i="20" s="1"/>
  <c r="AA60" i="20" s="1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Y33" i="20"/>
  <c r="Y49" i="20" s="1"/>
  <c r="Y52" i="20" s="1"/>
  <c r="Y54" i="20" s="1"/>
  <c r="Y57" i="20" s="1"/>
  <c r="Y60" i="20" s="1"/>
  <c r="X33" i="20"/>
  <c r="W33" i="20"/>
  <c r="V33" i="20"/>
  <c r="U33" i="20"/>
  <c r="U49" i="20" s="1"/>
  <c r="U52" i="20" s="1"/>
  <c r="U54" i="20" s="1"/>
  <c r="U57" i="20" s="1"/>
  <c r="U60" i="20" s="1"/>
  <c r="T33" i="20"/>
  <c r="T49" i="20" s="1"/>
  <c r="T52" i="20" s="1"/>
  <c r="T54" i="20" s="1"/>
  <c r="T57" i="20" s="1"/>
  <c r="T60" i="20" s="1"/>
  <c r="S33" i="20"/>
  <c r="R33" i="20"/>
  <c r="R49" i="20" s="1"/>
  <c r="R52" i="20" s="1"/>
  <c r="R54" i="20" s="1"/>
  <c r="R57" i="20" s="1"/>
  <c r="R60" i="20" s="1"/>
  <c r="Q33" i="20"/>
  <c r="P33" i="20"/>
  <c r="O33" i="20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K33" i="20"/>
  <c r="K49" i="20" s="1"/>
  <c r="K52" i="20" s="1"/>
  <c r="K54" i="20" s="1"/>
  <c r="K57" i="20" s="1"/>
  <c r="K60" i="20" s="1"/>
  <c r="J33" i="20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D33" i="20"/>
  <c r="C33" i="20"/>
  <c r="R49" i="21"/>
  <c r="R52" i="21" s="1"/>
  <c r="R54" i="21" s="1"/>
  <c r="R57" i="21" s="1"/>
  <c r="R60" i="21" s="1"/>
  <c r="J49" i="21"/>
  <c r="J52" i="21" s="1"/>
  <c r="J54" i="21" s="1"/>
  <c r="J57" i="21" s="1"/>
  <c r="J60" i="21" s="1"/>
  <c r="AA48" i="21"/>
  <c r="Y48" i="21"/>
  <c r="X48" i="21"/>
  <c r="Z48" i="21" s="1"/>
  <c r="W48" i="21"/>
  <c r="V48" i="21"/>
  <c r="U48" i="21"/>
  <c r="T48" i="21"/>
  <c r="T49" i="21" s="1"/>
  <c r="T52" i="21" s="1"/>
  <c r="T54" i="21" s="1"/>
  <c r="T57" i="21" s="1"/>
  <c r="T60" i="21" s="1"/>
  <c r="S48" i="21"/>
  <c r="S49" i="21" s="1"/>
  <c r="S52" i="21" s="1"/>
  <c r="S54" i="21" s="1"/>
  <c r="S57" i="21" s="1"/>
  <c r="S60" i="21" s="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Y54" i="21" s="1"/>
  <c r="Y57" i="21" s="1"/>
  <c r="Y60" i="21" s="1"/>
  <c r="X33" i="21"/>
  <c r="W33" i="2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S33" i="21"/>
  <c r="R33" i="2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L33" i="21"/>
  <c r="K33" i="21"/>
  <c r="K49" i="21" s="1"/>
  <c r="K52" i="21" s="1"/>
  <c r="K54" i="21" s="1"/>
  <c r="K57" i="21" s="1"/>
  <c r="K60" i="21" s="1"/>
  <c r="J33" i="2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C49" i="21" s="1"/>
  <c r="C52" i="21" s="1"/>
  <c r="C54" i="21" s="1"/>
  <c r="C57" i="21" s="1"/>
  <c r="C60" i="21" s="1"/>
  <c r="D52" i="22"/>
  <c r="D54" i="22" s="1"/>
  <c r="D57" i="22" s="1"/>
  <c r="D60" i="22" s="1"/>
  <c r="K49" i="22"/>
  <c r="K52" i="22" s="1"/>
  <c r="K54" i="22" s="1"/>
  <c r="K57" i="22" s="1"/>
  <c r="K60" i="22" s="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M49" i="22" s="1"/>
  <c r="M52" i="22" s="1"/>
  <c r="M54" i="22" s="1"/>
  <c r="M57" i="22" s="1"/>
  <c r="M60" i="22" s="1"/>
  <c r="L48" i="22"/>
  <c r="K48" i="22"/>
  <c r="J48" i="22"/>
  <c r="I48" i="22"/>
  <c r="H48" i="22"/>
  <c r="G48" i="22"/>
  <c r="F48" i="22"/>
  <c r="F49" i="22" s="1"/>
  <c r="F52" i="22" s="1"/>
  <c r="F54" i="22" s="1"/>
  <c r="F57" i="22" s="1"/>
  <c r="F60" i="22" s="1"/>
  <c r="E48" i="22"/>
  <c r="D48" i="22"/>
  <c r="C48" i="22"/>
  <c r="AA33" i="22"/>
  <c r="AA49" i="22" s="1"/>
  <c r="AA52" i="22" s="1"/>
  <c r="AA54" i="22" s="1"/>
  <c r="AA57" i="22" s="1"/>
  <c r="AA60" i="22" s="1"/>
  <c r="Y33" i="22"/>
  <c r="Y49" i="22" s="1"/>
  <c r="Y52" i="22" s="1"/>
  <c r="Y54" i="22" s="1"/>
  <c r="Y57" i="22" s="1"/>
  <c r="Y60" i="22" s="1"/>
  <c r="X33" i="22"/>
  <c r="W33" i="22"/>
  <c r="V33" i="22"/>
  <c r="V49" i="22" s="1"/>
  <c r="V52" i="22" s="1"/>
  <c r="V54" i="22" s="1"/>
  <c r="V57" i="22" s="1"/>
  <c r="V60" i="22" s="1"/>
  <c r="U33" i="22"/>
  <c r="U49" i="22" s="1"/>
  <c r="U52" i="22" s="1"/>
  <c r="U54" i="22" s="1"/>
  <c r="U57" i="22" s="1"/>
  <c r="U60" i="22" s="1"/>
  <c r="T33" i="22"/>
  <c r="T49" i="22" s="1"/>
  <c r="T52" i="22" s="1"/>
  <c r="T54" i="22" s="1"/>
  <c r="T57" i="22" s="1"/>
  <c r="T60" i="22" s="1"/>
  <c r="S33" i="22"/>
  <c r="S49" i="22" s="1"/>
  <c r="S52" i="22" s="1"/>
  <c r="S54" i="22" s="1"/>
  <c r="S57" i="22" s="1"/>
  <c r="S60" i="22" s="1"/>
  <c r="R33" i="22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N33" i="22"/>
  <c r="M33" i="22"/>
  <c r="L33" i="22"/>
  <c r="L49" i="22" s="1"/>
  <c r="L52" i="22" s="1"/>
  <c r="L54" i="22" s="1"/>
  <c r="L57" i="22" s="1"/>
  <c r="L60" i="22" s="1"/>
  <c r="K33" i="22"/>
  <c r="J33" i="22"/>
  <c r="I33" i="22"/>
  <c r="H33" i="22"/>
  <c r="G33" i="22"/>
  <c r="F33" i="22"/>
  <c r="E33" i="22"/>
  <c r="E49" i="22" s="1"/>
  <c r="E52" i="22" s="1"/>
  <c r="E54" i="22" s="1"/>
  <c r="E57" i="22" s="1"/>
  <c r="E60" i="22" s="1"/>
  <c r="D33" i="22"/>
  <c r="D49" i="22" s="1"/>
  <c r="C33" i="22"/>
  <c r="C49" i="22" s="1"/>
  <c r="C52" i="22" s="1"/>
  <c r="C54" i="22" s="1"/>
  <c r="C57" i="22" s="1"/>
  <c r="C60" i="22" s="1"/>
  <c r="O49" i="23"/>
  <c r="O52" i="23" s="1"/>
  <c r="O54" i="23" s="1"/>
  <c r="O57" i="23" s="1"/>
  <c r="O60" i="23" s="1"/>
  <c r="AA48" i="23"/>
  <c r="Z48" i="23"/>
  <c r="Y48" i="23"/>
  <c r="Y49" i="23" s="1"/>
  <c r="Y52" i="23" s="1"/>
  <c r="Y54" i="23" s="1"/>
  <c r="Y57" i="23" s="1"/>
  <c r="Y60" i="23" s="1"/>
  <c r="X48" i="23"/>
  <c r="W48" i="23"/>
  <c r="V48" i="23"/>
  <c r="U48" i="23"/>
  <c r="T48" i="23"/>
  <c r="S48" i="23"/>
  <c r="S49" i="23" s="1"/>
  <c r="S52" i="23" s="1"/>
  <c r="S54" i="23" s="1"/>
  <c r="S57" i="23" s="1"/>
  <c r="S60" i="23" s="1"/>
  <c r="R48" i="23"/>
  <c r="Q48" i="23"/>
  <c r="P48" i="23"/>
  <c r="O48" i="23"/>
  <c r="N48" i="23"/>
  <c r="M48" i="23"/>
  <c r="L48" i="23"/>
  <c r="L49" i="23" s="1"/>
  <c r="L52" i="23" s="1"/>
  <c r="L54" i="23" s="1"/>
  <c r="L57" i="23" s="1"/>
  <c r="L60" i="23" s="1"/>
  <c r="K48" i="23"/>
  <c r="J48" i="23"/>
  <c r="I48" i="23"/>
  <c r="I49" i="23" s="1"/>
  <c r="I52" i="23" s="1"/>
  <c r="I54" i="23" s="1"/>
  <c r="I57" i="23" s="1"/>
  <c r="I60" i="23" s="1"/>
  <c r="H48" i="23"/>
  <c r="G48" i="23"/>
  <c r="F48" i="23"/>
  <c r="E48" i="23"/>
  <c r="E49" i="23" s="1"/>
  <c r="E52" i="23" s="1"/>
  <c r="E54" i="23" s="1"/>
  <c r="E57" i="23" s="1"/>
  <c r="E60" i="23" s="1"/>
  <c r="D48" i="23"/>
  <c r="C48" i="23"/>
  <c r="AA33" i="23"/>
  <c r="Y33" i="23"/>
  <c r="X33" i="23"/>
  <c r="X49" i="23" s="1"/>
  <c r="W33" i="23"/>
  <c r="W49" i="23" s="1"/>
  <c r="W52" i="23" s="1"/>
  <c r="W54" i="23" s="1"/>
  <c r="W57" i="23" s="1"/>
  <c r="W60" i="23" s="1"/>
  <c r="V33" i="23"/>
  <c r="U33" i="23"/>
  <c r="T33" i="23"/>
  <c r="S33" i="23"/>
  <c r="R33" i="23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N33" i="23"/>
  <c r="M33" i="23"/>
  <c r="M49" i="23" s="1"/>
  <c r="M52" i="23" s="1"/>
  <c r="M54" i="23" s="1"/>
  <c r="M57" i="23" s="1"/>
  <c r="M60" i="23" s="1"/>
  <c r="L33" i="23"/>
  <c r="K33" i="23"/>
  <c r="K49" i="23" s="1"/>
  <c r="K52" i="23" s="1"/>
  <c r="K54" i="23" s="1"/>
  <c r="K57" i="23" s="1"/>
  <c r="K60" i="23" s="1"/>
  <c r="J33" i="23"/>
  <c r="I33" i="23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E33" i="23"/>
  <c r="D33" i="23"/>
  <c r="C33" i="23"/>
  <c r="AA48" i="24"/>
  <c r="Y48" i="24"/>
  <c r="X48" i="24"/>
  <c r="Z48" i="24" s="1"/>
  <c r="W48" i="24"/>
  <c r="V48" i="24"/>
  <c r="U48" i="24"/>
  <c r="T48" i="24"/>
  <c r="T49" i="24" s="1"/>
  <c r="T52" i="24" s="1"/>
  <c r="T54" i="24" s="1"/>
  <c r="T57" i="24" s="1"/>
  <c r="T60" i="24" s="1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Z33" i="24"/>
  <c r="Y33" i="24"/>
  <c r="X33" i="24"/>
  <c r="X49" i="24" s="1"/>
  <c r="W33" i="24"/>
  <c r="W49" i="24" s="1"/>
  <c r="W52" i="24" s="1"/>
  <c r="W54" i="24" s="1"/>
  <c r="W57" i="24" s="1"/>
  <c r="W60" i="24" s="1"/>
  <c r="V33" i="24"/>
  <c r="V49" i="24" s="1"/>
  <c r="V52" i="24" s="1"/>
  <c r="V54" i="24" s="1"/>
  <c r="V57" i="24" s="1"/>
  <c r="V60" i="24" s="1"/>
  <c r="U33" i="24"/>
  <c r="T33" i="24"/>
  <c r="S33" i="24"/>
  <c r="R33" i="24"/>
  <c r="R49" i="24" s="1"/>
  <c r="R52" i="24" s="1"/>
  <c r="R54" i="24" s="1"/>
  <c r="R57" i="24" s="1"/>
  <c r="R60" i="24" s="1"/>
  <c r="Q33" i="24"/>
  <c r="Q49" i="24" s="1"/>
  <c r="Q52" i="24" s="1"/>
  <c r="Q54" i="24" s="1"/>
  <c r="Q57" i="24" s="1"/>
  <c r="Q60" i="24" s="1"/>
  <c r="P33" i="24"/>
  <c r="P49" i="24" s="1"/>
  <c r="P52" i="24" s="1"/>
  <c r="P54" i="24" s="1"/>
  <c r="P57" i="24" s="1"/>
  <c r="P60" i="24" s="1"/>
  <c r="O33" i="24"/>
  <c r="N33" i="24"/>
  <c r="M33" i="24"/>
  <c r="L33" i="24"/>
  <c r="K33" i="24"/>
  <c r="K49" i="24" s="1"/>
  <c r="K52" i="24" s="1"/>
  <c r="K54" i="24" s="1"/>
  <c r="K57" i="24" s="1"/>
  <c r="K60" i="24" s="1"/>
  <c r="J33" i="24"/>
  <c r="J49" i="24" s="1"/>
  <c r="J52" i="24" s="1"/>
  <c r="J54" i="24" s="1"/>
  <c r="J57" i="24" s="1"/>
  <c r="J60" i="24" s="1"/>
  <c r="I33" i="24"/>
  <c r="I49" i="24" s="1"/>
  <c r="I52" i="24" s="1"/>
  <c r="I54" i="24" s="1"/>
  <c r="I57" i="24" s="1"/>
  <c r="I60" i="24" s="1"/>
  <c r="H33" i="24"/>
  <c r="H49" i="24" s="1"/>
  <c r="H52" i="24" s="1"/>
  <c r="H54" i="24" s="1"/>
  <c r="H57" i="24" s="1"/>
  <c r="H60" i="24" s="1"/>
  <c r="G33" i="24"/>
  <c r="G49" i="24" s="1"/>
  <c r="G52" i="24" s="1"/>
  <c r="G54" i="24" s="1"/>
  <c r="G57" i="24" s="1"/>
  <c r="G60" i="24" s="1"/>
  <c r="F33" i="24"/>
  <c r="E33" i="24"/>
  <c r="D33" i="24"/>
  <c r="D49" i="24" s="1"/>
  <c r="D52" i="24" s="1"/>
  <c r="D54" i="24" s="1"/>
  <c r="D57" i="24" s="1"/>
  <c r="D60" i="24" s="1"/>
  <c r="C33" i="24"/>
  <c r="Y54" i="25"/>
  <c r="Y57" i="25" s="1"/>
  <c r="Y60" i="25" s="1"/>
  <c r="C49" i="25"/>
  <c r="C52" i="25" s="1"/>
  <c r="C54" i="25" s="1"/>
  <c r="C57" i="25" s="1"/>
  <c r="C60" i="25" s="1"/>
  <c r="AA48" i="25"/>
  <c r="Y48" i="25"/>
  <c r="X48" i="25"/>
  <c r="Z48" i="25" s="1"/>
  <c r="W48" i="25"/>
  <c r="V48" i="25"/>
  <c r="U48" i="25"/>
  <c r="T48" i="25"/>
  <c r="S48" i="25"/>
  <c r="R48" i="25"/>
  <c r="Q48" i="25"/>
  <c r="Q49" i="25" s="1"/>
  <c r="Q52" i="25" s="1"/>
  <c r="Q54" i="25" s="1"/>
  <c r="Q57" i="25" s="1"/>
  <c r="Q60" i="25" s="1"/>
  <c r="P48" i="25"/>
  <c r="O48" i="25"/>
  <c r="N48" i="25"/>
  <c r="M48" i="25"/>
  <c r="L48" i="25"/>
  <c r="K48" i="25"/>
  <c r="J48" i="25"/>
  <c r="I48" i="25"/>
  <c r="H48" i="25"/>
  <c r="G48" i="25"/>
  <c r="G49" i="25" s="1"/>
  <c r="G52" i="25" s="1"/>
  <c r="G54" i="25" s="1"/>
  <c r="G57" i="25" s="1"/>
  <c r="G60" i="25" s="1"/>
  <c r="F48" i="25"/>
  <c r="F49" i="25" s="1"/>
  <c r="F52" i="25" s="1"/>
  <c r="F54" i="25" s="1"/>
  <c r="F57" i="25" s="1"/>
  <c r="F60" i="25" s="1"/>
  <c r="E48" i="25"/>
  <c r="D48" i="25"/>
  <c r="C48" i="25"/>
  <c r="AA33" i="25"/>
  <c r="AA49" i="25" s="1"/>
  <c r="AA52" i="25" s="1"/>
  <c r="AA54" i="25" s="1"/>
  <c r="AA57" i="25" s="1"/>
  <c r="AA60" i="25" s="1"/>
  <c r="Y33" i="25"/>
  <c r="Y49" i="25" s="1"/>
  <c r="Y52" i="25" s="1"/>
  <c r="X33" i="25"/>
  <c r="X49" i="25" s="1"/>
  <c r="Z49" i="25" s="1"/>
  <c r="W33" i="25"/>
  <c r="V33" i="25"/>
  <c r="U33" i="25"/>
  <c r="U49" i="25" s="1"/>
  <c r="U52" i="25" s="1"/>
  <c r="U54" i="25" s="1"/>
  <c r="U57" i="25" s="1"/>
  <c r="U60" i="25" s="1"/>
  <c r="T33" i="25"/>
  <c r="S33" i="25"/>
  <c r="S49" i="25" s="1"/>
  <c r="S52" i="25" s="1"/>
  <c r="S54" i="25" s="1"/>
  <c r="S57" i="25" s="1"/>
  <c r="S60" i="25" s="1"/>
  <c r="R33" i="25"/>
  <c r="R49" i="25" s="1"/>
  <c r="R52" i="25" s="1"/>
  <c r="R54" i="25" s="1"/>
  <c r="R57" i="25" s="1"/>
  <c r="R60" i="25" s="1"/>
  <c r="Q33" i="25"/>
  <c r="P33" i="25"/>
  <c r="O33" i="25"/>
  <c r="O49" i="25" s="1"/>
  <c r="O52" i="25" s="1"/>
  <c r="O54" i="25" s="1"/>
  <c r="O57" i="25" s="1"/>
  <c r="O60" i="25" s="1"/>
  <c r="N33" i="25"/>
  <c r="N49" i="25" s="1"/>
  <c r="N52" i="25" s="1"/>
  <c r="N54" i="25" s="1"/>
  <c r="N57" i="25" s="1"/>
  <c r="N60" i="25" s="1"/>
  <c r="M33" i="25"/>
  <c r="L33" i="25"/>
  <c r="K33" i="25"/>
  <c r="K49" i="25" s="1"/>
  <c r="K52" i="25" s="1"/>
  <c r="K54" i="25" s="1"/>
  <c r="K57" i="25" s="1"/>
  <c r="K60" i="25" s="1"/>
  <c r="J33" i="25"/>
  <c r="J49" i="25" s="1"/>
  <c r="J52" i="25" s="1"/>
  <c r="J54" i="25" s="1"/>
  <c r="J57" i="25" s="1"/>
  <c r="J60" i="25" s="1"/>
  <c r="I33" i="25"/>
  <c r="I49" i="25" s="1"/>
  <c r="I52" i="25" s="1"/>
  <c r="I54" i="25" s="1"/>
  <c r="I57" i="25" s="1"/>
  <c r="I60" i="25" s="1"/>
  <c r="H33" i="25"/>
  <c r="H49" i="25" s="1"/>
  <c r="H52" i="25" s="1"/>
  <c r="H54" i="25" s="1"/>
  <c r="H57" i="25" s="1"/>
  <c r="H60" i="25" s="1"/>
  <c r="G33" i="25"/>
  <c r="F33" i="25"/>
  <c r="E33" i="25"/>
  <c r="D33" i="25"/>
  <c r="C33" i="25"/>
  <c r="Y49" i="26"/>
  <c r="Y52" i="26" s="1"/>
  <c r="Y54" i="26" s="1"/>
  <c r="Y57" i="26" s="1"/>
  <c r="Y60" i="26" s="1"/>
  <c r="U49" i="26"/>
  <c r="U52" i="26" s="1"/>
  <c r="U54" i="26" s="1"/>
  <c r="U57" i="26" s="1"/>
  <c r="U60" i="26" s="1"/>
  <c r="N49" i="26"/>
  <c r="N52" i="26" s="1"/>
  <c r="N54" i="26" s="1"/>
  <c r="N57" i="26" s="1"/>
  <c r="N60" i="26" s="1"/>
  <c r="AA48" i="26"/>
  <c r="Y48" i="26"/>
  <c r="X48" i="26"/>
  <c r="Z48" i="26" s="1"/>
  <c r="W48" i="26"/>
  <c r="W49" i="26" s="1"/>
  <c r="W52" i="26" s="1"/>
  <c r="W54" i="26" s="1"/>
  <c r="W57" i="26" s="1"/>
  <c r="W60" i="26" s="1"/>
  <c r="V48" i="26"/>
  <c r="V49" i="26" s="1"/>
  <c r="V52" i="26" s="1"/>
  <c r="V54" i="26" s="1"/>
  <c r="V57" i="26" s="1"/>
  <c r="V60" i="26" s="1"/>
  <c r="U48" i="26"/>
  <c r="T48" i="26"/>
  <c r="S48" i="26"/>
  <c r="R48" i="26"/>
  <c r="Q48" i="26"/>
  <c r="P48" i="26"/>
  <c r="O48" i="26"/>
  <c r="N48" i="26"/>
  <c r="M48" i="26"/>
  <c r="L48" i="26"/>
  <c r="K48" i="26"/>
  <c r="K49" i="26" s="1"/>
  <c r="K52" i="26" s="1"/>
  <c r="K54" i="26" s="1"/>
  <c r="K57" i="26" s="1"/>
  <c r="K60" i="26" s="1"/>
  <c r="J48" i="26"/>
  <c r="I48" i="26"/>
  <c r="H48" i="26"/>
  <c r="G48" i="26"/>
  <c r="F48" i="26"/>
  <c r="E48" i="26"/>
  <c r="D48" i="26"/>
  <c r="C48" i="26"/>
  <c r="AA33" i="26"/>
  <c r="AA49" i="26" s="1"/>
  <c r="AA52" i="26" s="1"/>
  <c r="AA54" i="26" s="1"/>
  <c r="AA57" i="26" s="1"/>
  <c r="AA60" i="26" s="1"/>
  <c r="Y33" i="26"/>
  <c r="X33" i="26"/>
  <c r="Z33" i="26" s="1"/>
  <c r="W33" i="26"/>
  <c r="V33" i="26"/>
  <c r="U33" i="26"/>
  <c r="T33" i="26"/>
  <c r="T49" i="26" s="1"/>
  <c r="T52" i="26" s="1"/>
  <c r="T54" i="26" s="1"/>
  <c r="T57" i="26" s="1"/>
  <c r="T60" i="26" s="1"/>
  <c r="S33" i="26"/>
  <c r="S49" i="26" s="1"/>
  <c r="S52" i="26" s="1"/>
  <c r="S54" i="26" s="1"/>
  <c r="S57" i="26" s="1"/>
  <c r="S60" i="26" s="1"/>
  <c r="R33" i="26"/>
  <c r="R49" i="26" s="1"/>
  <c r="R52" i="26" s="1"/>
  <c r="R54" i="26" s="1"/>
  <c r="R57" i="26" s="1"/>
  <c r="R60" i="26" s="1"/>
  <c r="Q33" i="26"/>
  <c r="P33" i="26"/>
  <c r="P49" i="26" s="1"/>
  <c r="P52" i="26" s="1"/>
  <c r="P54" i="26" s="1"/>
  <c r="P57" i="26" s="1"/>
  <c r="P60" i="26" s="1"/>
  <c r="O33" i="26"/>
  <c r="O49" i="26" s="1"/>
  <c r="O52" i="26" s="1"/>
  <c r="O54" i="26" s="1"/>
  <c r="O57" i="26" s="1"/>
  <c r="O60" i="26" s="1"/>
  <c r="N33" i="26"/>
  <c r="M33" i="26"/>
  <c r="M49" i="26" s="1"/>
  <c r="M52" i="26" s="1"/>
  <c r="M54" i="26" s="1"/>
  <c r="M57" i="26" s="1"/>
  <c r="M60" i="26" s="1"/>
  <c r="L33" i="26"/>
  <c r="K33" i="26"/>
  <c r="J33" i="26"/>
  <c r="I33" i="26"/>
  <c r="I49" i="26" s="1"/>
  <c r="I52" i="26" s="1"/>
  <c r="I54" i="26" s="1"/>
  <c r="I57" i="26" s="1"/>
  <c r="I60" i="26" s="1"/>
  <c r="H33" i="26"/>
  <c r="G33" i="26"/>
  <c r="F33" i="26"/>
  <c r="E33" i="26"/>
  <c r="E49" i="26" s="1"/>
  <c r="E52" i="26" s="1"/>
  <c r="E54" i="26" s="1"/>
  <c r="E57" i="26" s="1"/>
  <c r="E60" i="26" s="1"/>
  <c r="D33" i="26"/>
  <c r="D49" i="26" s="1"/>
  <c r="D52" i="26" s="1"/>
  <c r="D54" i="26" s="1"/>
  <c r="D57" i="26" s="1"/>
  <c r="D60" i="26" s="1"/>
  <c r="C33" i="26"/>
  <c r="M49" i="27"/>
  <c r="M52" i="27" s="1"/>
  <c r="M54" i="27" s="1"/>
  <c r="M57" i="27" s="1"/>
  <c r="M60" i="27" s="1"/>
  <c r="AA48" i="27"/>
  <c r="Z48" i="27"/>
  <c r="Y48" i="27"/>
  <c r="Y49" i="27" s="1"/>
  <c r="Y52" i="27" s="1"/>
  <c r="Y54" i="27" s="1"/>
  <c r="Y57" i="27" s="1"/>
  <c r="Y60" i="27" s="1"/>
  <c r="X48" i="27"/>
  <c r="W48" i="27"/>
  <c r="V48" i="27"/>
  <c r="U48" i="27"/>
  <c r="U49" i="27" s="1"/>
  <c r="U52" i="27" s="1"/>
  <c r="U54" i="27" s="1"/>
  <c r="U57" i="27" s="1"/>
  <c r="U60" i="27" s="1"/>
  <c r="T48" i="27"/>
  <c r="T49" i="27" s="1"/>
  <c r="T52" i="27" s="1"/>
  <c r="T54" i="27" s="1"/>
  <c r="T57" i="27" s="1"/>
  <c r="T60" i="27" s="1"/>
  <c r="S48" i="27"/>
  <c r="R48" i="27"/>
  <c r="Q48" i="27"/>
  <c r="P48" i="27"/>
  <c r="O48" i="27"/>
  <c r="N48" i="27"/>
  <c r="M48" i="27"/>
  <c r="L48" i="27"/>
  <c r="K48" i="27"/>
  <c r="J48" i="27"/>
  <c r="I48" i="27"/>
  <c r="I49" i="27" s="1"/>
  <c r="I52" i="27" s="1"/>
  <c r="I54" i="27" s="1"/>
  <c r="I57" i="27" s="1"/>
  <c r="I60" i="27" s="1"/>
  <c r="H48" i="27"/>
  <c r="G48" i="27"/>
  <c r="F48" i="27"/>
  <c r="E48" i="27"/>
  <c r="E49" i="27" s="1"/>
  <c r="E52" i="27" s="1"/>
  <c r="E54" i="27" s="1"/>
  <c r="E57" i="27" s="1"/>
  <c r="E60" i="27" s="1"/>
  <c r="D48" i="27"/>
  <c r="C48" i="27"/>
  <c r="AA33" i="27"/>
  <c r="Y33" i="27"/>
  <c r="X33" i="27"/>
  <c r="X49" i="27" s="1"/>
  <c r="W33" i="27"/>
  <c r="W49" i="27" s="1"/>
  <c r="W52" i="27" s="1"/>
  <c r="W54" i="27" s="1"/>
  <c r="W57" i="27" s="1"/>
  <c r="W60" i="27" s="1"/>
  <c r="V33" i="27"/>
  <c r="V49" i="27" s="1"/>
  <c r="V52" i="27" s="1"/>
  <c r="V54" i="27" s="1"/>
  <c r="V57" i="27" s="1"/>
  <c r="V60" i="27" s="1"/>
  <c r="U33" i="27"/>
  <c r="T33" i="27"/>
  <c r="S33" i="27"/>
  <c r="R33" i="27"/>
  <c r="Q33" i="27"/>
  <c r="Q49" i="27" s="1"/>
  <c r="Q52" i="27" s="1"/>
  <c r="Q54" i="27" s="1"/>
  <c r="Q57" i="27" s="1"/>
  <c r="Q60" i="27" s="1"/>
  <c r="P33" i="27"/>
  <c r="P49" i="27" s="1"/>
  <c r="P52" i="27" s="1"/>
  <c r="P54" i="27" s="1"/>
  <c r="P57" i="27" s="1"/>
  <c r="P60" i="27" s="1"/>
  <c r="O33" i="27"/>
  <c r="O49" i="27" s="1"/>
  <c r="O52" i="27" s="1"/>
  <c r="O54" i="27" s="1"/>
  <c r="O57" i="27" s="1"/>
  <c r="O60" i="27" s="1"/>
  <c r="N33" i="27"/>
  <c r="M33" i="27"/>
  <c r="L33" i="27"/>
  <c r="K33" i="27"/>
  <c r="K49" i="27" s="1"/>
  <c r="K52" i="27" s="1"/>
  <c r="K54" i="27" s="1"/>
  <c r="K57" i="27" s="1"/>
  <c r="K60" i="27" s="1"/>
  <c r="J33" i="27"/>
  <c r="I33" i="27"/>
  <c r="H33" i="27"/>
  <c r="H49" i="27" s="1"/>
  <c r="H52" i="27" s="1"/>
  <c r="H54" i="27" s="1"/>
  <c r="H57" i="27" s="1"/>
  <c r="H60" i="27" s="1"/>
  <c r="G33" i="27"/>
  <c r="G49" i="27" s="1"/>
  <c r="G52" i="27" s="1"/>
  <c r="G54" i="27" s="1"/>
  <c r="G57" i="27" s="1"/>
  <c r="G60" i="27" s="1"/>
  <c r="F33" i="27"/>
  <c r="F49" i="27" s="1"/>
  <c r="F52" i="27" s="1"/>
  <c r="F54" i="27" s="1"/>
  <c r="F57" i="27" s="1"/>
  <c r="F60" i="27" s="1"/>
  <c r="E33" i="27"/>
  <c r="D33" i="27"/>
  <c r="D49" i="27" s="1"/>
  <c r="D52" i="27" s="1"/>
  <c r="D54" i="27" s="1"/>
  <c r="D57" i="27" s="1"/>
  <c r="D60" i="27" s="1"/>
  <c r="C33" i="27"/>
  <c r="W54" i="28"/>
  <c r="W57" i="28" s="1"/>
  <c r="W60" i="28" s="1"/>
  <c r="AA48" i="28"/>
  <c r="Y48" i="28"/>
  <c r="X48" i="28"/>
  <c r="Z48" i="28" s="1"/>
  <c r="W48" i="28"/>
  <c r="V48" i="28"/>
  <c r="U48" i="28"/>
  <c r="T48" i="28"/>
  <c r="S48" i="28"/>
  <c r="R48" i="28"/>
  <c r="Q48" i="28"/>
  <c r="Q49" i="28" s="1"/>
  <c r="Q52" i="28" s="1"/>
  <c r="Q54" i="28" s="1"/>
  <c r="Q57" i="28" s="1"/>
  <c r="Q60" i="28" s="1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Y49" i="28" s="1"/>
  <c r="Y52" i="28" s="1"/>
  <c r="Y54" i="28" s="1"/>
  <c r="Y57" i="28" s="1"/>
  <c r="Y60" i="28" s="1"/>
  <c r="X33" i="28"/>
  <c r="W33" i="28"/>
  <c r="W49" i="28" s="1"/>
  <c r="W52" i="28" s="1"/>
  <c r="V33" i="28"/>
  <c r="V49" i="28" s="1"/>
  <c r="V52" i="28" s="1"/>
  <c r="V54" i="28" s="1"/>
  <c r="V57" i="28" s="1"/>
  <c r="V60" i="28" s="1"/>
  <c r="U33" i="28"/>
  <c r="T33" i="28"/>
  <c r="T49" i="28" s="1"/>
  <c r="T52" i="28" s="1"/>
  <c r="T54" i="28" s="1"/>
  <c r="T57" i="28" s="1"/>
  <c r="T60" i="28" s="1"/>
  <c r="S33" i="28"/>
  <c r="S49" i="28" s="1"/>
  <c r="S52" i="28" s="1"/>
  <c r="S54" i="28" s="1"/>
  <c r="S57" i="28" s="1"/>
  <c r="S60" i="28" s="1"/>
  <c r="R33" i="28"/>
  <c r="Q33" i="28"/>
  <c r="P33" i="28"/>
  <c r="O33" i="28"/>
  <c r="N33" i="28"/>
  <c r="N49" i="28" s="1"/>
  <c r="N52" i="28" s="1"/>
  <c r="N54" i="28" s="1"/>
  <c r="N57" i="28" s="1"/>
  <c r="N60" i="28" s="1"/>
  <c r="M33" i="28"/>
  <c r="M49" i="28" s="1"/>
  <c r="M52" i="28" s="1"/>
  <c r="M54" i="28" s="1"/>
  <c r="M57" i="28" s="1"/>
  <c r="M60" i="28" s="1"/>
  <c r="L33" i="28"/>
  <c r="K33" i="28"/>
  <c r="J33" i="28"/>
  <c r="I33" i="28"/>
  <c r="I49" i="28" s="1"/>
  <c r="I52" i="28" s="1"/>
  <c r="I54" i="28" s="1"/>
  <c r="I57" i="28" s="1"/>
  <c r="I60" i="28" s="1"/>
  <c r="H33" i="28"/>
  <c r="H49" i="28" s="1"/>
  <c r="H52" i="28" s="1"/>
  <c r="H54" i="28" s="1"/>
  <c r="H57" i="28" s="1"/>
  <c r="H60" i="28" s="1"/>
  <c r="G33" i="28"/>
  <c r="G49" i="28" s="1"/>
  <c r="G52" i="28" s="1"/>
  <c r="G54" i="28" s="1"/>
  <c r="G57" i="28" s="1"/>
  <c r="G60" i="28" s="1"/>
  <c r="F33" i="28"/>
  <c r="F49" i="28" s="1"/>
  <c r="F52" i="28" s="1"/>
  <c r="F54" i="28" s="1"/>
  <c r="F57" i="28" s="1"/>
  <c r="F60" i="28" s="1"/>
  <c r="E33" i="28"/>
  <c r="E49" i="28" s="1"/>
  <c r="E52" i="28" s="1"/>
  <c r="E54" i="28" s="1"/>
  <c r="E57" i="28" s="1"/>
  <c r="E60" i="28" s="1"/>
  <c r="D33" i="28"/>
  <c r="C33" i="28"/>
  <c r="C49" i="28" s="1"/>
  <c r="C52" i="28" s="1"/>
  <c r="C54" i="28" s="1"/>
  <c r="C57" i="28" s="1"/>
  <c r="C60" i="28" s="1"/>
  <c r="E57" i="29"/>
  <c r="E60" i="29" s="1"/>
  <c r="O52" i="29"/>
  <c r="O54" i="29" s="1"/>
  <c r="O57" i="29" s="1"/>
  <c r="O60" i="29" s="1"/>
  <c r="O49" i="29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I49" i="29" s="1"/>
  <c r="I52" i="29" s="1"/>
  <c r="I54" i="29" s="1"/>
  <c r="I57" i="29" s="1"/>
  <c r="I60" i="29" s="1"/>
  <c r="H48" i="29"/>
  <c r="H49" i="29" s="1"/>
  <c r="H52" i="29" s="1"/>
  <c r="H54" i="29" s="1"/>
  <c r="H57" i="29" s="1"/>
  <c r="H60" i="29" s="1"/>
  <c r="G48" i="29"/>
  <c r="G49" i="29" s="1"/>
  <c r="G52" i="29" s="1"/>
  <c r="G54" i="29" s="1"/>
  <c r="G57" i="29" s="1"/>
  <c r="G60" i="29" s="1"/>
  <c r="F48" i="29"/>
  <c r="E48" i="29"/>
  <c r="D48" i="29"/>
  <c r="C48" i="29"/>
  <c r="AA33" i="29"/>
  <c r="AA49" i="29" s="1"/>
  <c r="AA52" i="29" s="1"/>
  <c r="AA54" i="29" s="1"/>
  <c r="AA57" i="29" s="1"/>
  <c r="AA60" i="29" s="1"/>
  <c r="Z33" i="29"/>
  <c r="Y33" i="29"/>
  <c r="X33" i="29"/>
  <c r="W33" i="29"/>
  <c r="W49" i="29" s="1"/>
  <c r="W52" i="29" s="1"/>
  <c r="W54" i="29" s="1"/>
  <c r="W57" i="29" s="1"/>
  <c r="W60" i="29" s="1"/>
  <c r="V33" i="29"/>
  <c r="U33" i="29"/>
  <c r="U49" i="29" s="1"/>
  <c r="U52" i="29" s="1"/>
  <c r="U54" i="29" s="1"/>
  <c r="U57" i="29" s="1"/>
  <c r="U60" i="29" s="1"/>
  <c r="T33" i="29"/>
  <c r="T49" i="29" s="1"/>
  <c r="T52" i="29" s="1"/>
  <c r="T54" i="29" s="1"/>
  <c r="T57" i="29" s="1"/>
  <c r="T60" i="29" s="1"/>
  <c r="S33" i="29"/>
  <c r="R33" i="29"/>
  <c r="R49" i="29" s="1"/>
  <c r="R52" i="29" s="1"/>
  <c r="R54" i="29" s="1"/>
  <c r="R57" i="29" s="1"/>
  <c r="R60" i="29" s="1"/>
  <c r="Q33" i="29"/>
  <c r="P33" i="29"/>
  <c r="P49" i="29" s="1"/>
  <c r="P52" i="29" s="1"/>
  <c r="P54" i="29" s="1"/>
  <c r="P57" i="29" s="1"/>
  <c r="P60" i="29" s="1"/>
  <c r="O33" i="29"/>
  <c r="N33" i="29"/>
  <c r="M33" i="29"/>
  <c r="L33" i="29"/>
  <c r="L49" i="29" s="1"/>
  <c r="L52" i="29" s="1"/>
  <c r="L54" i="29" s="1"/>
  <c r="L57" i="29" s="1"/>
  <c r="L60" i="29" s="1"/>
  <c r="K33" i="29"/>
  <c r="K49" i="29" s="1"/>
  <c r="K52" i="29" s="1"/>
  <c r="K54" i="29" s="1"/>
  <c r="K57" i="29" s="1"/>
  <c r="K60" i="29" s="1"/>
  <c r="J33" i="29"/>
  <c r="J49" i="29" s="1"/>
  <c r="J52" i="29" s="1"/>
  <c r="J54" i="29" s="1"/>
  <c r="J57" i="29" s="1"/>
  <c r="J60" i="29" s="1"/>
  <c r="I33" i="29"/>
  <c r="H33" i="29"/>
  <c r="G33" i="29"/>
  <c r="F33" i="29"/>
  <c r="E33" i="29"/>
  <c r="E49" i="29" s="1"/>
  <c r="E52" i="29" s="1"/>
  <c r="E54" i="29" s="1"/>
  <c r="D33" i="29"/>
  <c r="D49" i="29" s="1"/>
  <c r="D52" i="29" s="1"/>
  <c r="D54" i="29" s="1"/>
  <c r="D57" i="29" s="1"/>
  <c r="D60" i="29" s="1"/>
  <c r="C33" i="29"/>
  <c r="F52" i="30"/>
  <c r="F54" i="30" s="1"/>
  <c r="F57" i="30" s="1"/>
  <c r="F60" i="30" s="1"/>
  <c r="W49" i="30"/>
  <c r="W52" i="30" s="1"/>
  <c r="W54" i="30" s="1"/>
  <c r="W57" i="30" s="1"/>
  <c r="W60" i="30" s="1"/>
  <c r="F49" i="30"/>
  <c r="AA48" i="30"/>
  <c r="Y48" i="30"/>
  <c r="X48" i="30"/>
  <c r="W48" i="30"/>
  <c r="V48" i="30"/>
  <c r="U48" i="30"/>
  <c r="T48" i="30"/>
  <c r="S48" i="30"/>
  <c r="R48" i="30"/>
  <c r="Q48" i="30"/>
  <c r="P48" i="30"/>
  <c r="P49" i="30" s="1"/>
  <c r="P52" i="30" s="1"/>
  <c r="P54" i="30" s="1"/>
  <c r="P57" i="30" s="1"/>
  <c r="P60" i="30" s="1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Y33" i="30"/>
  <c r="X33" i="30"/>
  <c r="Z33" i="30" s="1"/>
  <c r="W33" i="30"/>
  <c r="V33" i="30"/>
  <c r="V49" i="30" s="1"/>
  <c r="V52" i="30" s="1"/>
  <c r="V54" i="30" s="1"/>
  <c r="V57" i="30" s="1"/>
  <c r="V60" i="30" s="1"/>
  <c r="U33" i="30"/>
  <c r="T33" i="30"/>
  <c r="T49" i="30" s="1"/>
  <c r="T52" i="30" s="1"/>
  <c r="T54" i="30" s="1"/>
  <c r="T57" i="30" s="1"/>
  <c r="T60" i="30" s="1"/>
  <c r="S33" i="30"/>
  <c r="R33" i="30"/>
  <c r="R49" i="30" s="1"/>
  <c r="R52" i="30" s="1"/>
  <c r="R54" i="30" s="1"/>
  <c r="R57" i="30" s="1"/>
  <c r="R60" i="30" s="1"/>
  <c r="Q33" i="30"/>
  <c r="Q49" i="30" s="1"/>
  <c r="Q52" i="30" s="1"/>
  <c r="Q54" i="30" s="1"/>
  <c r="Q57" i="30" s="1"/>
  <c r="Q60" i="30" s="1"/>
  <c r="P33" i="30"/>
  <c r="O33" i="30"/>
  <c r="O49" i="30" s="1"/>
  <c r="O52" i="30" s="1"/>
  <c r="O54" i="30" s="1"/>
  <c r="O57" i="30" s="1"/>
  <c r="O60" i="30" s="1"/>
  <c r="N33" i="30"/>
  <c r="N49" i="30" s="1"/>
  <c r="N52" i="30" s="1"/>
  <c r="N54" i="30" s="1"/>
  <c r="N57" i="30" s="1"/>
  <c r="N60" i="30" s="1"/>
  <c r="M33" i="30"/>
  <c r="M49" i="30" s="1"/>
  <c r="M52" i="30" s="1"/>
  <c r="M54" i="30" s="1"/>
  <c r="M57" i="30" s="1"/>
  <c r="M60" i="30" s="1"/>
  <c r="L33" i="30"/>
  <c r="K33" i="30"/>
  <c r="J33" i="30"/>
  <c r="I33" i="30"/>
  <c r="I49" i="30" s="1"/>
  <c r="I52" i="30" s="1"/>
  <c r="I54" i="30" s="1"/>
  <c r="I57" i="30" s="1"/>
  <c r="I60" i="30" s="1"/>
  <c r="H33" i="30"/>
  <c r="G33" i="30"/>
  <c r="G49" i="30" s="1"/>
  <c r="G52" i="30" s="1"/>
  <c r="G54" i="30" s="1"/>
  <c r="G57" i="30" s="1"/>
  <c r="G60" i="30" s="1"/>
  <c r="F33" i="30"/>
  <c r="E33" i="30"/>
  <c r="D33" i="30"/>
  <c r="C33" i="30"/>
  <c r="U49" i="31"/>
  <c r="U52" i="31" s="1"/>
  <c r="U54" i="31" s="1"/>
  <c r="U57" i="31" s="1"/>
  <c r="U60" i="31" s="1"/>
  <c r="O49" i="31"/>
  <c r="O52" i="31" s="1"/>
  <c r="O54" i="31" s="1"/>
  <c r="O57" i="31" s="1"/>
  <c r="O60" i="31" s="1"/>
  <c r="M49" i="31"/>
  <c r="M52" i="31" s="1"/>
  <c r="M54" i="31" s="1"/>
  <c r="M57" i="31" s="1"/>
  <c r="M60" i="31" s="1"/>
  <c r="F49" i="31"/>
  <c r="F52" i="31" s="1"/>
  <c r="F54" i="31" s="1"/>
  <c r="F57" i="31" s="1"/>
  <c r="F60" i="31" s="1"/>
  <c r="AA48" i="31"/>
  <c r="Y48" i="31"/>
  <c r="X48" i="31"/>
  <c r="W48" i="31"/>
  <c r="W49" i="31" s="1"/>
  <c r="W52" i="31" s="1"/>
  <c r="W54" i="31" s="1"/>
  <c r="W57" i="31" s="1"/>
  <c r="W60" i="31" s="1"/>
  <c r="V48" i="31"/>
  <c r="V49" i="31" s="1"/>
  <c r="V52" i="31" s="1"/>
  <c r="V54" i="31" s="1"/>
  <c r="V57" i="31" s="1"/>
  <c r="V60" i="31" s="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33" i="31"/>
  <c r="Z33" i="31"/>
  <c r="Y33" i="31"/>
  <c r="Y49" i="31" s="1"/>
  <c r="Y52" i="31" s="1"/>
  <c r="Y54" i="31" s="1"/>
  <c r="Y57" i="31" s="1"/>
  <c r="Y60" i="31" s="1"/>
  <c r="X33" i="31"/>
  <c r="W33" i="31"/>
  <c r="V33" i="31"/>
  <c r="U33" i="31"/>
  <c r="T33" i="31"/>
  <c r="T49" i="31" s="1"/>
  <c r="T52" i="31" s="1"/>
  <c r="T54" i="31" s="1"/>
  <c r="T57" i="31" s="1"/>
  <c r="T60" i="31" s="1"/>
  <c r="S33" i="31"/>
  <c r="R33" i="31"/>
  <c r="R49" i="31" s="1"/>
  <c r="R52" i="31" s="1"/>
  <c r="R54" i="31" s="1"/>
  <c r="R57" i="31" s="1"/>
  <c r="R60" i="31" s="1"/>
  <c r="Q33" i="31"/>
  <c r="P33" i="31"/>
  <c r="O33" i="31"/>
  <c r="N33" i="31"/>
  <c r="N49" i="31" s="1"/>
  <c r="N52" i="31" s="1"/>
  <c r="N54" i="31" s="1"/>
  <c r="N57" i="31" s="1"/>
  <c r="N60" i="31" s="1"/>
  <c r="M33" i="31"/>
  <c r="L33" i="31"/>
  <c r="K33" i="31"/>
  <c r="J33" i="31"/>
  <c r="J49" i="31" s="1"/>
  <c r="J52" i="31" s="1"/>
  <c r="J54" i="31" s="1"/>
  <c r="J57" i="31" s="1"/>
  <c r="J60" i="31" s="1"/>
  <c r="I33" i="31"/>
  <c r="I49" i="31" s="1"/>
  <c r="I52" i="31" s="1"/>
  <c r="I54" i="31" s="1"/>
  <c r="I57" i="31" s="1"/>
  <c r="I60" i="31" s="1"/>
  <c r="H33" i="31"/>
  <c r="G33" i="31"/>
  <c r="F33" i="31"/>
  <c r="E33" i="31"/>
  <c r="E49" i="31" s="1"/>
  <c r="E52" i="31" s="1"/>
  <c r="E54" i="31" s="1"/>
  <c r="E57" i="31" s="1"/>
  <c r="E60" i="31" s="1"/>
  <c r="D33" i="31"/>
  <c r="D49" i="31" s="1"/>
  <c r="D52" i="31" s="1"/>
  <c r="D54" i="31" s="1"/>
  <c r="D57" i="31" s="1"/>
  <c r="D60" i="31" s="1"/>
  <c r="C33" i="31"/>
  <c r="P49" i="32"/>
  <c r="P52" i="32" s="1"/>
  <c r="P54" i="32" s="1"/>
  <c r="P57" i="32" s="1"/>
  <c r="P60" i="32" s="1"/>
  <c r="AA48" i="32"/>
  <c r="Z48" i="32"/>
  <c r="Y48" i="32"/>
  <c r="X48" i="32"/>
  <c r="W48" i="32"/>
  <c r="V48" i="32"/>
  <c r="U48" i="32"/>
  <c r="U49" i="32" s="1"/>
  <c r="U52" i="32" s="1"/>
  <c r="U54" i="32" s="1"/>
  <c r="U57" i="32" s="1"/>
  <c r="U60" i="32" s="1"/>
  <c r="T48" i="32"/>
  <c r="T49" i="32" s="1"/>
  <c r="T52" i="32" s="1"/>
  <c r="T54" i="32" s="1"/>
  <c r="T57" i="32" s="1"/>
  <c r="T60" i="32" s="1"/>
  <c r="S48" i="32"/>
  <c r="R48" i="32"/>
  <c r="Q48" i="32"/>
  <c r="P48" i="32"/>
  <c r="O48" i="32"/>
  <c r="N48" i="32"/>
  <c r="M48" i="32"/>
  <c r="L48" i="32"/>
  <c r="K48" i="32"/>
  <c r="J48" i="32"/>
  <c r="I48" i="32"/>
  <c r="I49" i="32" s="1"/>
  <c r="I52" i="32" s="1"/>
  <c r="I54" i="32" s="1"/>
  <c r="I57" i="32" s="1"/>
  <c r="I60" i="32" s="1"/>
  <c r="H48" i="32"/>
  <c r="G48" i="32"/>
  <c r="F48" i="32"/>
  <c r="E48" i="32"/>
  <c r="E49" i="32" s="1"/>
  <c r="E52" i="32" s="1"/>
  <c r="E54" i="32" s="1"/>
  <c r="E57" i="32" s="1"/>
  <c r="E60" i="32" s="1"/>
  <c r="D48" i="32"/>
  <c r="C48" i="32"/>
  <c r="AA33" i="32"/>
  <c r="Y33" i="32"/>
  <c r="Y49" i="32" s="1"/>
  <c r="Y52" i="32" s="1"/>
  <c r="Y54" i="32" s="1"/>
  <c r="Y57" i="32" s="1"/>
  <c r="Y60" i="32" s="1"/>
  <c r="X33" i="32"/>
  <c r="W33" i="32"/>
  <c r="W49" i="32" s="1"/>
  <c r="W52" i="32" s="1"/>
  <c r="W54" i="32" s="1"/>
  <c r="W57" i="32" s="1"/>
  <c r="W60" i="32" s="1"/>
  <c r="V33" i="32"/>
  <c r="V49" i="32" s="1"/>
  <c r="V52" i="32" s="1"/>
  <c r="V54" i="32" s="1"/>
  <c r="V57" i="32" s="1"/>
  <c r="V60" i="32" s="1"/>
  <c r="U33" i="32"/>
  <c r="T33" i="32"/>
  <c r="S33" i="32"/>
  <c r="R33" i="32"/>
  <c r="R49" i="32" s="1"/>
  <c r="R52" i="32" s="1"/>
  <c r="R54" i="32" s="1"/>
  <c r="R57" i="32" s="1"/>
  <c r="R60" i="32" s="1"/>
  <c r="Q33" i="32"/>
  <c r="Q49" i="32" s="1"/>
  <c r="Q52" i="32" s="1"/>
  <c r="Q54" i="32" s="1"/>
  <c r="Q57" i="32" s="1"/>
  <c r="Q60" i="32" s="1"/>
  <c r="P33" i="32"/>
  <c r="O33" i="32"/>
  <c r="O49" i="32" s="1"/>
  <c r="O52" i="32" s="1"/>
  <c r="O54" i="32" s="1"/>
  <c r="O57" i="32" s="1"/>
  <c r="O60" i="32" s="1"/>
  <c r="N33" i="32"/>
  <c r="M33" i="32"/>
  <c r="M49" i="32" s="1"/>
  <c r="M52" i="32" s="1"/>
  <c r="M54" i="32" s="1"/>
  <c r="M57" i="32" s="1"/>
  <c r="M60" i="32" s="1"/>
  <c r="L33" i="32"/>
  <c r="L49" i="32" s="1"/>
  <c r="L52" i="32" s="1"/>
  <c r="L54" i="32" s="1"/>
  <c r="L57" i="32" s="1"/>
  <c r="L60" i="32" s="1"/>
  <c r="K33" i="32"/>
  <c r="K49" i="32" s="1"/>
  <c r="K52" i="32" s="1"/>
  <c r="K54" i="32" s="1"/>
  <c r="K57" i="32" s="1"/>
  <c r="K60" i="32" s="1"/>
  <c r="J33" i="32"/>
  <c r="I33" i="32"/>
  <c r="H33" i="32"/>
  <c r="H49" i="32" s="1"/>
  <c r="H52" i="32" s="1"/>
  <c r="H54" i="32" s="1"/>
  <c r="H57" i="32" s="1"/>
  <c r="H60" i="32" s="1"/>
  <c r="G33" i="32"/>
  <c r="G49" i="32" s="1"/>
  <c r="G52" i="32" s="1"/>
  <c r="G54" i="32" s="1"/>
  <c r="G57" i="32" s="1"/>
  <c r="G60" i="32" s="1"/>
  <c r="F33" i="32"/>
  <c r="E33" i="32"/>
  <c r="D33" i="32"/>
  <c r="C33" i="32"/>
  <c r="C49" i="32" s="1"/>
  <c r="C52" i="32" s="1"/>
  <c r="C54" i="32" s="1"/>
  <c r="C57" i="32" s="1"/>
  <c r="C60" i="32" s="1"/>
  <c r="Y60" i="33"/>
  <c r="X49" i="33"/>
  <c r="O49" i="33"/>
  <c r="O52" i="33" s="1"/>
  <c r="O54" i="33" s="1"/>
  <c r="O57" i="33" s="1"/>
  <c r="O60" i="33" s="1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N49" i="33" s="1"/>
  <c r="N52" i="33" s="1"/>
  <c r="N54" i="33" s="1"/>
  <c r="N57" i="33" s="1"/>
  <c r="N60" i="33" s="1"/>
  <c r="M48" i="33"/>
  <c r="L48" i="33"/>
  <c r="K48" i="33"/>
  <c r="J48" i="33"/>
  <c r="I48" i="33"/>
  <c r="H48" i="33"/>
  <c r="G48" i="33"/>
  <c r="F48" i="33"/>
  <c r="E48" i="33"/>
  <c r="D48" i="33"/>
  <c r="C48" i="33"/>
  <c r="AA33" i="33"/>
  <c r="AA49" i="33" s="1"/>
  <c r="AA52" i="33" s="1"/>
  <c r="AA54" i="33" s="1"/>
  <c r="AA57" i="33" s="1"/>
  <c r="AA60" i="33" s="1"/>
  <c r="Y33" i="33"/>
  <c r="Y49" i="33" s="1"/>
  <c r="Y52" i="33" s="1"/>
  <c r="Y54" i="33" s="1"/>
  <c r="Y57" i="33" s="1"/>
  <c r="X33" i="33"/>
  <c r="Z33" i="33" s="1"/>
  <c r="W33" i="33"/>
  <c r="W49" i="33" s="1"/>
  <c r="W52" i="33" s="1"/>
  <c r="W54" i="33" s="1"/>
  <c r="W57" i="33" s="1"/>
  <c r="W60" i="33" s="1"/>
  <c r="V33" i="33"/>
  <c r="U33" i="33"/>
  <c r="U49" i="33" s="1"/>
  <c r="U52" i="33" s="1"/>
  <c r="U54" i="33" s="1"/>
  <c r="U57" i="33" s="1"/>
  <c r="U60" i="33" s="1"/>
  <c r="T33" i="33"/>
  <c r="S33" i="33"/>
  <c r="R33" i="33"/>
  <c r="Q33" i="33"/>
  <c r="P33" i="33"/>
  <c r="P49" i="33" s="1"/>
  <c r="P52" i="33" s="1"/>
  <c r="P54" i="33" s="1"/>
  <c r="P57" i="33" s="1"/>
  <c r="P60" i="33" s="1"/>
  <c r="O33" i="33"/>
  <c r="N33" i="33"/>
  <c r="M33" i="33"/>
  <c r="M49" i="33" s="1"/>
  <c r="M52" i="33" s="1"/>
  <c r="M54" i="33" s="1"/>
  <c r="M57" i="33" s="1"/>
  <c r="M60" i="33" s="1"/>
  <c r="L33" i="33"/>
  <c r="K33" i="33"/>
  <c r="K49" i="33" s="1"/>
  <c r="K52" i="33" s="1"/>
  <c r="K54" i="33" s="1"/>
  <c r="K57" i="33" s="1"/>
  <c r="K60" i="33" s="1"/>
  <c r="J33" i="33"/>
  <c r="I33" i="33"/>
  <c r="I49" i="33" s="1"/>
  <c r="I52" i="33" s="1"/>
  <c r="I54" i="33" s="1"/>
  <c r="I57" i="33" s="1"/>
  <c r="I60" i="33" s="1"/>
  <c r="H33" i="33"/>
  <c r="G33" i="33"/>
  <c r="F33" i="33"/>
  <c r="F49" i="33" s="1"/>
  <c r="F52" i="33" s="1"/>
  <c r="F54" i="33" s="1"/>
  <c r="F57" i="33" s="1"/>
  <c r="F60" i="33" s="1"/>
  <c r="E33" i="33"/>
  <c r="E49" i="33" s="1"/>
  <c r="E52" i="33" s="1"/>
  <c r="E54" i="33" s="1"/>
  <c r="E57" i="33" s="1"/>
  <c r="E60" i="33" s="1"/>
  <c r="D33" i="33"/>
  <c r="C33" i="33"/>
  <c r="C49" i="33" s="1"/>
  <c r="C52" i="33" s="1"/>
  <c r="C54" i="33" s="1"/>
  <c r="C57" i="33" s="1"/>
  <c r="C60" i="33" s="1"/>
  <c r="O49" i="34"/>
  <c r="O52" i="34" s="1"/>
  <c r="O54" i="34" s="1"/>
  <c r="O57" i="34" s="1"/>
  <c r="O60" i="34" s="1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33" i="34"/>
  <c r="AA49" i="34" s="1"/>
  <c r="AA52" i="34" s="1"/>
  <c r="AA54" i="34" s="1"/>
  <c r="AA57" i="34" s="1"/>
  <c r="AA60" i="34" s="1"/>
  <c r="Y33" i="34"/>
  <c r="X33" i="34"/>
  <c r="Z33" i="34" s="1"/>
  <c r="W33" i="34"/>
  <c r="V33" i="34"/>
  <c r="U33" i="34"/>
  <c r="U49" i="34" s="1"/>
  <c r="U52" i="34" s="1"/>
  <c r="U54" i="34" s="1"/>
  <c r="U57" i="34" s="1"/>
  <c r="U60" i="34" s="1"/>
  <c r="T33" i="34"/>
  <c r="T49" i="34" s="1"/>
  <c r="T52" i="34" s="1"/>
  <c r="T54" i="34" s="1"/>
  <c r="T57" i="34" s="1"/>
  <c r="T60" i="34" s="1"/>
  <c r="S33" i="34"/>
  <c r="S49" i="34" s="1"/>
  <c r="S52" i="34" s="1"/>
  <c r="S54" i="34" s="1"/>
  <c r="S57" i="34" s="1"/>
  <c r="S60" i="34" s="1"/>
  <c r="R33" i="34"/>
  <c r="R49" i="34" s="1"/>
  <c r="R52" i="34" s="1"/>
  <c r="R54" i="34" s="1"/>
  <c r="R57" i="34" s="1"/>
  <c r="R60" i="34" s="1"/>
  <c r="Q33" i="34"/>
  <c r="P33" i="34"/>
  <c r="O33" i="34"/>
  <c r="N33" i="34"/>
  <c r="M33" i="34"/>
  <c r="M49" i="34" s="1"/>
  <c r="M52" i="34" s="1"/>
  <c r="M54" i="34" s="1"/>
  <c r="M57" i="34" s="1"/>
  <c r="M60" i="34" s="1"/>
  <c r="L33" i="34"/>
  <c r="K33" i="34"/>
  <c r="K49" i="34" s="1"/>
  <c r="K52" i="34" s="1"/>
  <c r="K54" i="34" s="1"/>
  <c r="K57" i="34" s="1"/>
  <c r="K60" i="34" s="1"/>
  <c r="J33" i="34"/>
  <c r="J49" i="34" s="1"/>
  <c r="J52" i="34" s="1"/>
  <c r="J54" i="34" s="1"/>
  <c r="J57" i="34" s="1"/>
  <c r="J60" i="34" s="1"/>
  <c r="I33" i="34"/>
  <c r="H33" i="34"/>
  <c r="G33" i="34"/>
  <c r="G49" i="34" s="1"/>
  <c r="G52" i="34" s="1"/>
  <c r="G54" i="34" s="1"/>
  <c r="G57" i="34" s="1"/>
  <c r="G60" i="34" s="1"/>
  <c r="F33" i="34"/>
  <c r="F49" i="34" s="1"/>
  <c r="F52" i="34" s="1"/>
  <c r="F54" i="34" s="1"/>
  <c r="F57" i="34" s="1"/>
  <c r="F60" i="34" s="1"/>
  <c r="E33" i="34"/>
  <c r="D33" i="34"/>
  <c r="D49" i="34" s="1"/>
  <c r="D52" i="34" s="1"/>
  <c r="D54" i="34" s="1"/>
  <c r="D57" i="34" s="1"/>
  <c r="D60" i="34" s="1"/>
  <c r="C33" i="34"/>
  <c r="C49" i="34" s="1"/>
  <c r="C52" i="34" s="1"/>
  <c r="C54" i="34" s="1"/>
  <c r="C57" i="34" s="1"/>
  <c r="C60" i="34" s="1"/>
  <c r="E49" i="35"/>
  <c r="E52" i="35" s="1"/>
  <c r="E54" i="35" s="1"/>
  <c r="E57" i="35" s="1"/>
  <c r="E60" i="35" s="1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P49" i="35" s="1"/>
  <c r="P52" i="35" s="1"/>
  <c r="P54" i="35" s="1"/>
  <c r="P57" i="35" s="1"/>
  <c r="P60" i="35" s="1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33" i="35"/>
  <c r="Y33" i="35"/>
  <c r="X33" i="35"/>
  <c r="Z33" i="35" s="1"/>
  <c r="W33" i="35"/>
  <c r="W49" i="35" s="1"/>
  <c r="W52" i="35" s="1"/>
  <c r="W54" i="35" s="1"/>
  <c r="W57" i="35" s="1"/>
  <c r="W60" i="35" s="1"/>
  <c r="V33" i="35"/>
  <c r="V49" i="35" s="1"/>
  <c r="V52" i="35" s="1"/>
  <c r="V54" i="35" s="1"/>
  <c r="V57" i="35" s="1"/>
  <c r="V60" i="35" s="1"/>
  <c r="U33" i="35"/>
  <c r="U49" i="35" s="1"/>
  <c r="U52" i="35" s="1"/>
  <c r="U54" i="35" s="1"/>
  <c r="U57" i="35" s="1"/>
  <c r="U60" i="35" s="1"/>
  <c r="T33" i="35"/>
  <c r="T49" i="35" s="1"/>
  <c r="T52" i="35" s="1"/>
  <c r="T54" i="35" s="1"/>
  <c r="T57" i="35" s="1"/>
  <c r="T60" i="35" s="1"/>
  <c r="S33" i="35"/>
  <c r="R33" i="35"/>
  <c r="R49" i="35" s="1"/>
  <c r="R52" i="35" s="1"/>
  <c r="R54" i="35" s="1"/>
  <c r="R57" i="35" s="1"/>
  <c r="R60" i="35" s="1"/>
  <c r="Q33" i="35"/>
  <c r="Q49" i="35" s="1"/>
  <c r="Q52" i="35" s="1"/>
  <c r="Q54" i="35" s="1"/>
  <c r="Q57" i="35" s="1"/>
  <c r="Q60" i="35" s="1"/>
  <c r="P33" i="35"/>
  <c r="O33" i="35"/>
  <c r="O49" i="35" s="1"/>
  <c r="O52" i="35" s="1"/>
  <c r="O54" i="35" s="1"/>
  <c r="O57" i="35" s="1"/>
  <c r="O60" i="35" s="1"/>
  <c r="N33" i="35"/>
  <c r="N49" i="35" s="1"/>
  <c r="N52" i="35" s="1"/>
  <c r="N54" i="35" s="1"/>
  <c r="N57" i="35" s="1"/>
  <c r="N60" i="35" s="1"/>
  <c r="M33" i="35"/>
  <c r="M49" i="35" s="1"/>
  <c r="M52" i="35" s="1"/>
  <c r="M54" i="35" s="1"/>
  <c r="M57" i="35" s="1"/>
  <c r="M60" i="35" s="1"/>
  <c r="L33" i="35"/>
  <c r="K33" i="35"/>
  <c r="J33" i="35"/>
  <c r="I33" i="35"/>
  <c r="I49" i="35" s="1"/>
  <c r="I52" i="35" s="1"/>
  <c r="I54" i="35" s="1"/>
  <c r="I57" i="35" s="1"/>
  <c r="I60" i="35" s="1"/>
  <c r="H33" i="35"/>
  <c r="G33" i="35"/>
  <c r="G49" i="35" s="1"/>
  <c r="G52" i="35" s="1"/>
  <c r="G54" i="35" s="1"/>
  <c r="G57" i="35" s="1"/>
  <c r="G60" i="35" s="1"/>
  <c r="F33" i="35"/>
  <c r="E33" i="35"/>
  <c r="D33" i="35"/>
  <c r="C33" i="35"/>
  <c r="Q49" i="36"/>
  <c r="Q52" i="36" s="1"/>
  <c r="Q54" i="36" s="1"/>
  <c r="Q57" i="36" s="1"/>
  <c r="Q60" i="36" s="1"/>
  <c r="L49" i="36"/>
  <c r="L52" i="36" s="1"/>
  <c r="L54" i="36" s="1"/>
  <c r="L57" i="36" s="1"/>
  <c r="L60" i="36" s="1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33" i="36"/>
  <c r="AA49" i="36" s="1"/>
  <c r="AA52" i="36" s="1"/>
  <c r="AA54" i="36" s="1"/>
  <c r="AA57" i="36" s="1"/>
  <c r="AA60" i="36" s="1"/>
  <c r="Y33" i="36"/>
  <c r="X33" i="36"/>
  <c r="W33" i="36"/>
  <c r="W49" i="36" s="1"/>
  <c r="W52" i="36" s="1"/>
  <c r="W54" i="36" s="1"/>
  <c r="W57" i="36" s="1"/>
  <c r="W60" i="36" s="1"/>
  <c r="V33" i="36"/>
  <c r="V49" i="36" s="1"/>
  <c r="V52" i="36" s="1"/>
  <c r="V54" i="36" s="1"/>
  <c r="V57" i="36" s="1"/>
  <c r="V60" i="36" s="1"/>
  <c r="U33" i="36"/>
  <c r="T33" i="36"/>
  <c r="T49" i="36" s="1"/>
  <c r="T52" i="36" s="1"/>
  <c r="T54" i="36" s="1"/>
  <c r="T57" i="36" s="1"/>
  <c r="T60" i="36" s="1"/>
  <c r="S33" i="36"/>
  <c r="R33" i="36"/>
  <c r="Q33" i="36"/>
  <c r="P33" i="36"/>
  <c r="P49" i="36" s="1"/>
  <c r="P52" i="36" s="1"/>
  <c r="P54" i="36" s="1"/>
  <c r="P57" i="36" s="1"/>
  <c r="P60" i="36" s="1"/>
  <c r="O33" i="36"/>
  <c r="O49" i="36" s="1"/>
  <c r="O52" i="36" s="1"/>
  <c r="O54" i="36" s="1"/>
  <c r="O57" i="36" s="1"/>
  <c r="O60" i="36" s="1"/>
  <c r="N33" i="36"/>
  <c r="N49" i="36" s="1"/>
  <c r="N52" i="36" s="1"/>
  <c r="N54" i="36" s="1"/>
  <c r="N57" i="36" s="1"/>
  <c r="N60" i="36" s="1"/>
  <c r="M33" i="36"/>
  <c r="L33" i="36"/>
  <c r="K33" i="36"/>
  <c r="K49" i="36" s="1"/>
  <c r="K52" i="36" s="1"/>
  <c r="K54" i="36" s="1"/>
  <c r="K57" i="36" s="1"/>
  <c r="K60" i="36" s="1"/>
  <c r="J33" i="36"/>
  <c r="I33" i="36"/>
  <c r="I49" i="36" s="1"/>
  <c r="I52" i="36" s="1"/>
  <c r="I54" i="36" s="1"/>
  <c r="I57" i="36" s="1"/>
  <c r="I60" i="36" s="1"/>
  <c r="H33" i="36"/>
  <c r="H49" i="36" s="1"/>
  <c r="H52" i="36" s="1"/>
  <c r="H54" i="36" s="1"/>
  <c r="H57" i="36" s="1"/>
  <c r="H60" i="36" s="1"/>
  <c r="G33" i="36"/>
  <c r="F33" i="36"/>
  <c r="F49" i="36" s="1"/>
  <c r="F52" i="36" s="1"/>
  <c r="F54" i="36" s="1"/>
  <c r="F57" i="36" s="1"/>
  <c r="F60" i="36" s="1"/>
  <c r="E33" i="36"/>
  <c r="D33" i="36"/>
  <c r="D49" i="36" s="1"/>
  <c r="D52" i="36" s="1"/>
  <c r="D54" i="36" s="1"/>
  <c r="D57" i="36" s="1"/>
  <c r="D60" i="36" s="1"/>
  <c r="C33" i="36"/>
  <c r="W49" i="37"/>
  <c r="W52" i="37" s="1"/>
  <c r="W54" i="37" s="1"/>
  <c r="W57" i="37" s="1"/>
  <c r="W60" i="37" s="1"/>
  <c r="S49" i="37"/>
  <c r="S52" i="37" s="1"/>
  <c r="S54" i="37" s="1"/>
  <c r="S57" i="37" s="1"/>
  <c r="S60" i="37" s="1"/>
  <c r="AA48" i="37"/>
  <c r="AA49" i="37" s="1"/>
  <c r="AA52" i="37" s="1"/>
  <c r="AA54" i="37" s="1"/>
  <c r="AA57" i="37" s="1"/>
  <c r="AA60" i="37" s="1"/>
  <c r="Y48" i="37"/>
  <c r="X48" i="37"/>
  <c r="Z48" i="37" s="1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K49" i="37" s="1"/>
  <c r="K52" i="37" s="1"/>
  <c r="K54" i="37" s="1"/>
  <c r="K57" i="37" s="1"/>
  <c r="K60" i="37" s="1"/>
  <c r="J48" i="37"/>
  <c r="I48" i="37"/>
  <c r="H48" i="37"/>
  <c r="G48" i="37"/>
  <c r="F48" i="37"/>
  <c r="E48" i="37"/>
  <c r="D48" i="37"/>
  <c r="D49" i="37" s="1"/>
  <c r="D52" i="37" s="1"/>
  <c r="D54" i="37" s="1"/>
  <c r="D57" i="37" s="1"/>
  <c r="D60" i="37" s="1"/>
  <c r="C48" i="37"/>
  <c r="C49" i="37" s="1"/>
  <c r="C52" i="37" s="1"/>
  <c r="C54" i="37" s="1"/>
  <c r="C57" i="37" s="1"/>
  <c r="C60" i="37" s="1"/>
  <c r="AA33" i="37"/>
  <c r="Y33" i="37"/>
  <c r="X33" i="37"/>
  <c r="W33" i="37"/>
  <c r="V33" i="37"/>
  <c r="V49" i="37" s="1"/>
  <c r="V52" i="37" s="1"/>
  <c r="V54" i="37" s="1"/>
  <c r="V57" i="37" s="1"/>
  <c r="V60" i="37" s="1"/>
  <c r="U33" i="37"/>
  <c r="U49" i="37" s="1"/>
  <c r="U52" i="37" s="1"/>
  <c r="U54" i="37" s="1"/>
  <c r="U57" i="37" s="1"/>
  <c r="U60" i="37" s="1"/>
  <c r="T33" i="37"/>
  <c r="T49" i="37" s="1"/>
  <c r="T52" i="37" s="1"/>
  <c r="T54" i="37" s="1"/>
  <c r="T57" i="37" s="1"/>
  <c r="T60" i="37" s="1"/>
  <c r="S33" i="37"/>
  <c r="R33" i="37"/>
  <c r="R49" i="37" s="1"/>
  <c r="R52" i="37" s="1"/>
  <c r="R54" i="37" s="1"/>
  <c r="R57" i="37" s="1"/>
  <c r="R60" i="37" s="1"/>
  <c r="Q33" i="37"/>
  <c r="P33" i="37"/>
  <c r="P49" i="37" s="1"/>
  <c r="P52" i="37" s="1"/>
  <c r="P54" i="37" s="1"/>
  <c r="P57" i="37" s="1"/>
  <c r="P60" i="37" s="1"/>
  <c r="O33" i="37"/>
  <c r="N33" i="37"/>
  <c r="N49" i="37" s="1"/>
  <c r="N52" i="37" s="1"/>
  <c r="N54" i="37" s="1"/>
  <c r="N57" i="37" s="1"/>
  <c r="N60" i="37" s="1"/>
  <c r="M33" i="37"/>
  <c r="M49" i="37" s="1"/>
  <c r="M52" i="37" s="1"/>
  <c r="M54" i="37" s="1"/>
  <c r="M57" i="37" s="1"/>
  <c r="M60" i="37" s="1"/>
  <c r="L33" i="37"/>
  <c r="L49" i="37" s="1"/>
  <c r="L52" i="37" s="1"/>
  <c r="L54" i="37" s="1"/>
  <c r="L57" i="37" s="1"/>
  <c r="L60" i="37" s="1"/>
  <c r="K33" i="37"/>
  <c r="J33" i="37"/>
  <c r="I33" i="37"/>
  <c r="H33" i="37"/>
  <c r="H49" i="37" s="1"/>
  <c r="H52" i="37" s="1"/>
  <c r="H54" i="37" s="1"/>
  <c r="H57" i="37" s="1"/>
  <c r="H60" i="37" s="1"/>
  <c r="G33" i="37"/>
  <c r="G49" i="37" s="1"/>
  <c r="G52" i="37" s="1"/>
  <c r="G54" i="37" s="1"/>
  <c r="G57" i="37" s="1"/>
  <c r="G60" i="37" s="1"/>
  <c r="F33" i="37"/>
  <c r="F49" i="37" s="1"/>
  <c r="F52" i="37" s="1"/>
  <c r="F54" i="37" s="1"/>
  <c r="F57" i="37" s="1"/>
  <c r="F60" i="37" s="1"/>
  <c r="E33" i="37"/>
  <c r="D33" i="37"/>
  <c r="C33" i="37"/>
  <c r="V49" i="38"/>
  <c r="V52" i="38" s="1"/>
  <c r="V54" i="38" s="1"/>
  <c r="V57" i="38" s="1"/>
  <c r="V60" i="38" s="1"/>
  <c r="AA48" i="38"/>
  <c r="Y48" i="38"/>
  <c r="X48" i="38"/>
  <c r="Z48" i="38" s="1"/>
  <c r="W48" i="38"/>
  <c r="V48" i="38"/>
  <c r="U48" i="38"/>
  <c r="T48" i="38"/>
  <c r="S48" i="38"/>
  <c r="R48" i="38"/>
  <c r="R49" i="38" s="1"/>
  <c r="R52" i="38" s="1"/>
  <c r="R54" i="38" s="1"/>
  <c r="R57" i="38" s="1"/>
  <c r="R60" i="38" s="1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33" i="38"/>
  <c r="AA49" i="38" s="1"/>
  <c r="AA52" i="38" s="1"/>
  <c r="AA54" i="38" s="1"/>
  <c r="AA57" i="38" s="1"/>
  <c r="AA60" i="38" s="1"/>
  <c r="Y33" i="38"/>
  <c r="Y49" i="38" s="1"/>
  <c r="Y52" i="38" s="1"/>
  <c r="Y54" i="38" s="1"/>
  <c r="Y57" i="38" s="1"/>
  <c r="Y60" i="38" s="1"/>
  <c r="X33" i="38"/>
  <c r="W33" i="38"/>
  <c r="V33" i="38"/>
  <c r="U33" i="38"/>
  <c r="U49" i="38" s="1"/>
  <c r="U52" i="38" s="1"/>
  <c r="U54" i="38" s="1"/>
  <c r="U57" i="38" s="1"/>
  <c r="U60" i="38" s="1"/>
  <c r="T33" i="38"/>
  <c r="T49" i="38" s="1"/>
  <c r="T52" i="38" s="1"/>
  <c r="T54" i="38" s="1"/>
  <c r="T57" i="38" s="1"/>
  <c r="T60" i="38" s="1"/>
  <c r="S33" i="38"/>
  <c r="S49" i="38" s="1"/>
  <c r="S52" i="38" s="1"/>
  <c r="S54" i="38" s="1"/>
  <c r="S57" i="38" s="1"/>
  <c r="S60" i="38" s="1"/>
  <c r="R33" i="38"/>
  <c r="Q33" i="38"/>
  <c r="P33" i="38"/>
  <c r="O33" i="38"/>
  <c r="O49" i="38" s="1"/>
  <c r="O52" i="38" s="1"/>
  <c r="O54" i="38" s="1"/>
  <c r="O57" i="38" s="1"/>
  <c r="O60" i="38" s="1"/>
  <c r="N33" i="38"/>
  <c r="N49" i="38" s="1"/>
  <c r="N52" i="38" s="1"/>
  <c r="N54" i="38" s="1"/>
  <c r="N57" i="38" s="1"/>
  <c r="N60" i="38" s="1"/>
  <c r="M33" i="38"/>
  <c r="M49" i="38" s="1"/>
  <c r="M52" i="38" s="1"/>
  <c r="M54" i="38" s="1"/>
  <c r="M57" i="38" s="1"/>
  <c r="M60" i="38" s="1"/>
  <c r="L33" i="38"/>
  <c r="L49" i="38" s="1"/>
  <c r="L52" i="38" s="1"/>
  <c r="L54" i="38" s="1"/>
  <c r="L57" i="38" s="1"/>
  <c r="L60" i="38" s="1"/>
  <c r="K33" i="38"/>
  <c r="K49" i="38" s="1"/>
  <c r="K52" i="38" s="1"/>
  <c r="K54" i="38" s="1"/>
  <c r="K57" i="38" s="1"/>
  <c r="K60" i="38" s="1"/>
  <c r="J33" i="38"/>
  <c r="I33" i="38"/>
  <c r="I49" i="38" s="1"/>
  <c r="I52" i="38" s="1"/>
  <c r="I54" i="38" s="1"/>
  <c r="I57" i="38" s="1"/>
  <c r="I60" i="38" s="1"/>
  <c r="H33" i="38"/>
  <c r="H49" i="38" s="1"/>
  <c r="H52" i="38" s="1"/>
  <c r="H54" i="38" s="1"/>
  <c r="H57" i="38" s="1"/>
  <c r="H60" i="38" s="1"/>
  <c r="G33" i="38"/>
  <c r="G49" i="38" s="1"/>
  <c r="G52" i="38" s="1"/>
  <c r="G54" i="38" s="1"/>
  <c r="G57" i="38" s="1"/>
  <c r="G60" i="38" s="1"/>
  <c r="F33" i="38"/>
  <c r="E33" i="38"/>
  <c r="E49" i="38" s="1"/>
  <c r="E52" i="38" s="1"/>
  <c r="E54" i="38" s="1"/>
  <c r="E57" i="38" s="1"/>
  <c r="E60" i="38" s="1"/>
  <c r="D33" i="38"/>
  <c r="D49" i="38" s="1"/>
  <c r="D52" i="38" s="1"/>
  <c r="D54" i="38" s="1"/>
  <c r="D57" i="38" s="1"/>
  <c r="D60" i="38" s="1"/>
  <c r="C33" i="38"/>
  <c r="C49" i="38" s="1"/>
  <c r="C52" i="38" s="1"/>
  <c r="C54" i="38" s="1"/>
  <c r="C57" i="38" s="1"/>
  <c r="C60" i="38" s="1"/>
  <c r="AA48" i="39"/>
  <c r="Y48" i="39"/>
  <c r="Z48" i="39" s="1"/>
  <c r="X48" i="39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I49" i="39" s="1"/>
  <c r="I52" i="39" s="1"/>
  <c r="I54" i="39" s="1"/>
  <c r="I57" i="39" s="1"/>
  <c r="I60" i="39" s="1"/>
  <c r="H48" i="39"/>
  <c r="G48" i="39"/>
  <c r="F48" i="39"/>
  <c r="E48" i="39"/>
  <c r="D48" i="39"/>
  <c r="C48" i="39"/>
  <c r="AA33" i="39"/>
  <c r="Y33" i="39"/>
  <c r="Y49" i="39" s="1"/>
  <c r="Y52" i="39" s="1"/>
  <c r="Y54" i="39" s="1"/>
  <c r="Y57" i="39" s="1"/>
  <c r="Y60" i="39" s="1"/>
  <c r="X33" i="39"/>
  <c r="W33" i="39"/>
  <c r="V33" i="39"/>
  <c r="V49" i="39" s="1"/>
  <c r="V52" i="39" s="1"/>
  <c r="V54" i="39" s="1"/>
  <c r="V57" i="39" s="1"/>
  <c r="V60" i="39" s="1"/>
  <c r="U33" i="39"/>
  <c r="U49" i="39" s="1"/>
  <c r="U52" i="39" s="1"/>
  <c r="U54" i="39" s="1"/>
  <c r="U57" i="39" s="1"/>
  <c r="U60" i="39" s="1"/>
  <c r="T33" i="39"/>
  <c r="T49" i="39" s="1"/>
  <c r="T52" i="39" s="1"/>
  <c r="T54" i="39" s="1"/>
  <c r="T57" i="39" s="1"/>
  <c r="T60" i="39" s="1"/>
  <c r="S33" i="39"/>
  <c r="S49" i="39" s="1"/>
  <c r="S52" i="39" s="1"/>
  <c r="S54" i="39" s="1"/>
  <c r="S57" i="39" s="1"/>
  <c r="S60" i="39" s="1"/>
  <c r="R33" i="39"/>
  <c r="R49" i="39" s="1"/>
  <c r="R52" i="39" s="1"/>
  <c r="R54" i="39" s="1"/>
  <c r="R57" i="39" s="1"/>
  <c r="R60" i="39" s="1"/>
  <c r="Q33" i="39"/>
  <c r="Q49" i="39" s="1"/>
  <c r="Q52" i="39" s="1"/>
  <c r="Q54" i="39" s="1"/>
  <c r="Q57" i="39" s="1"/>
  <c r="Q60" i="39" s="1"/>
  <c r="P33" i="39"/>
  <c r="P49" i="39" s="1"/>
  <c r="P52" i="39" s="1"/>
  <c r="P54" i="39" s="1"/>
  <c r="P57" i="39" s="1"/>
  <c r="P60" i="39" s="1"/>
  <c r="O33" i="39"/>
  <c r="N33" i="39"/>
  <c r="M33" i="39"/>
  <c r="M49" i="39" s="1"/>
  <c r="M52" i="39" s="1"/>
  <c r="M54" i="39" s="1"/>
  <c r="M57" i="39" s="1"/>
  <c r="M60" i="39" s="1"/>
  <c r="L33" i="39"/>
  <c r="L49" i="39" s="1"/>
  <c r="L52" i="39" s="1"/>
  <c r="L54" i="39" s="1"/>
  <c r="L57" i="39" s="1"/>
  <c r="L60" i="39" s="1"/>
  <c r="K33" i="39"/>
  <c r="K49" i="39" s="1"/>
  <c r="K52" i="39" s="1"/>
  <c r="K54" i="39" s="1"/>
  <c r="K57" i="39" s="1"/>
  <c r="K60" i="39" s="1"/>
  <c r="J33" i="39"/>
  <c r="I33" i="39"/>
  <c r="H33" i="39"/>
  <c r="H49" i="39" s="1"/>
  <c r="H52" i="39" s="1"/>
  <c r="H54" i="39" s="1"/>
  <c r="H57" i="39" s="1"/>
  <c r="H60" i="39" s="1"/>
  <c r="G33" i="39"/>
  <c r="F33" i="39"/>
  <c r="F49" i="39" s="1"/>
  <c r="F52" i="39" s="1"/>
  <c r="F54" i="39" s="1"/>
  <c r="F57" i="39" s="1"/>
  <c r="F60" i="39" s="1"/>
  <c r="E33" i="39"/>
  <c r="E49" i="39" s="1"/>
  <c r="E52" i="39" s="1"/>
  <c r="E54" i="39" s="1"/>
  <c r="E57" i="39" s="1"/>
  <c r="E60" i="39" s="1"/>
  <c r="D33" i="39"/>
  <c r="C33" i="39"/>
  <c r="AA48" i="40"/>
  <c r="Y48" i="40"/>
  <c r="Z48" i="40" s="1"/>
  <c r="X48" i="40"/>
  <c r="W48" i="40"/>
  <c r="V48" i="40"/>
  <c r="V49" i="40" s="1"/>
  <c r="V52" i="40" s="1"/>
  <c r="V54" i="40" s="1"/>
  <c r="V57" i="40" s="1"/>
  <c r="V60" i="40" s="1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33" i="40"/>
  <c r="AA49" i="40" s="1"/>
  <c r="AA52" i="40" s="1"/>
  <c r="AA54" i="40" s="1"/>
  <c r="AA57" i="40" s="1"/>
  <c r="AA60" i="40" s="1"/>
  <c r="Y33" i="40"/>
  <c r="X33" i="40"/>
  <c r="X49" i="40" s="1"/>
  <c r="W33" i="40"/>
  <c r="W49" i="40" s="1"/>
  <c r="W52" i="40" s="1"/>
  <c r="W54" i="40" s="1"/>
  <c r="W57" i="40" s="1"/>
  <c r="W60" i="40" s="1"/>
  <c r="V33" i="40"/>
  <c r="U33" i="40"/>
  <c r="U49" i="40" s="1"/>
  <c r="U52" i="40" s="1"/>
  <c r="U54" i="40" s="1"/>
  <c r="U57" i="40" s="1"/>
  <c r="U60" i="40" s="1"/>
  <c r="T33" i="40"/>
  <c r="T49" i="40" s="1"/>
  <c r="T52" i="40" s="1"/>
  <c r="T54" i="40" s="1"/>
  <c r="T57" i="40" s="1"/>
  <c r="T60" i="40" s="1"/>
  <c r="S33" i="40"/>
  <c r="S49" i="40" s="1"/>
  <c r="S52" i="40" s="1"/>
  <c r="S54" i="40" s="1"/>
  <c r="S57" i="40" s="1"/>
  <c r="S60" i="40" s="1"/>
  <c r="R33" i="40"/>
  <c r="Q33" i="40"/>
  <c r="P33" i="40"/>
  <c r="P49" i="40" s="1"/>
  <c r="P52" i="40" s="1"/>
  <c r="P54" i="40" s="1"/>
  <c r="P57" i="40" s="1"/>
  <c r="P60" i="40" s="1"/>
  <c r="O33" i="40"/>
  <c r="O49" i="40" s="1"/>
  <c r="O52" i="40" s="1"/>
  <c r="O54" i="40" s="1"/>
  <c r="O57" i="40" s="1"/>
  <c r="O60" i="40" s="1"/>
  <c r="N33" i="40"/>
  <c r="M33" i="40"/>
  <c r="M49" i="40" s="1"/>
  <c r="M52" i="40" s="1"/>
  <c r="M54" i="40" s="1"/>
  <c r="M57" i="40" s="1"/>
  <c r="M60" i="40" s="1"/>
  <c r="L33" i="40"/>
  <c r="K33" i="40"/>
  <c r="J33" i="40"/>
  <c r="I33" i="40"/>
  <c r="H33" i="40"/>
  <c r="H49" i="40" s="1"/>
  <c r="H52" i="40" s="1"/>
  <c r="H54" i="40" s="1"/>
  <c r="H57" i="40" s="1"/>
  <c r="H60" i="40" s="1"/>
  <c r="G33" i="40"/>
  <c r="G49" i="40" s="1"/>
  <c r="G52" i="40" s="1"/>
  <c r="G54" i="40" s="1"/>
  <c r="G57" i="40" s="1"/>
  <c r="G60" i="40" s="1"/>
  <c r="F33" i="40"/>
  <c r="E33" i="40"/>
  <c r="E49" i="40" s="1"/>
  <c r="E52" i="40" s="1"/>
  <c r="E54" i="40" s="1"/>
  <c r="E57" i="40" s="1"/>
  <c r="E60" i="40" s="1"/>
  <c r="D33" i="40"/>
  <c r="D49" i="40" s="1"/>
  <c r="D52" i="40" s="1"/>
  <c r="D54" i="40" s="1"/>
  <c r="D57" i="40" s="1"/>
  <c r="D60" i="40" s="1"/>
  <c r="C33" i="40"/>
  <c r="C49" i="40" s="1"/>
  <c r="C52" i="40" s="1"/>
  <c r="C54" i="40" s="1"/>
  <c r="C57" i="40" s="1"/>
  <c r="C60" i="40" s="1"/>
  <c r="O49" i="1"/>
  <c r="O52" i="1" s="1"/>
  <c r="O54" i="1" s="1"/>
  <c r="O57" i="1" s="1"/>
  <c r="O60" i="1" s="1"/>
  <c r="AA48" i="1"/>
  <c r="Y48" i="1"/>
  <c r="X48" i="1"/>
  <c r="Z48" i="1" s="1"/>
  <c r="W48" i="1"/>
  <c r="V48" i="1"/>
  <c r="U48" i="1"/>
  <c r="U49" i="1" s="1"/>
  <c r="U52" i="1" s="1"/>
  <c r="U54" i="1" s="1"/>
  <c r="U57" i="1" s="1"/>
  <c r="U60" i="1" s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E49" i="1" s="1"/>
  <c r="E52" i="1" s="1"/>
  <c r="E54" i="1" s="1"/>
  <c r="E57" i="1" s="1"/>
  <c r="E60" i="1" s="1"/>
  <c r="D48" i="1"/>
  <c r="D49" i="1" s="1"/>
  <c r="D52" i="1" s="1"/>
  <c r="D54" i="1" s="1"/>
  <c r="D57" i="1" s="1"/>
  <c r="D60" i="1" s="1"/>
  <c r="C48" i="1"/>
  <c r="AA33" i="1"/>
  <c r="Y33" i="1"/>
  <c r="Y49" i="1" s="1"/>
  <c r="Y52" i="1" s="1"/>
  <c r="Y54" i="1" s="1"/>
  <c r="Y57" i="1" s="1"/>
  <c r="Y60" i="1" s="1"/>
  <c r="X33" i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T33" i="1"/>
  <c r="S33" i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O33" i="1"/>
  <c r="N33" i="1"/>
  <c r="N49" i="1" s="1"/>
  <c r="N52" i="1" s="1"/>
  <c r="N54" i="1" s="1"/>
  <c r="N57" i="1" s="1"/>
  <c r="N60" i="1" s="1"/>
  <c r="M33" i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H33" i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D33" i="1"/>
  <c r="C33" i="1"/>
  <c r="C49" i="1" s="1"/>
  <c r="C52" i="1" s="1"/>
  <c r="C54" i="1" s="1"/>
  <c r="C57" i="1" s="1"/>
  <c r="C60" i="1" s="1"/>
  <c r="Z49" i="27" l="1"/>
  <c r="X52" i="27"/>
  <c r="H49" i="1"/>
  <c r="H52" i="1" s="1"/>
  <c r="H54" i="1" s="1"/>
  <c r="H57" i="1" s="1"/>
  <c r="H60" i="1" s="1"/>
  <c r="L49" i="40"/>
  <c r="L52" i="40" s="1"/>
  <c r="L54" i="40" s="1"/>
  <c r="L57" i="40" s="1"/>
  <c r="L60" i="40" s="1"/>
  <c r="D49" i="39"/>
  <c r="D52" i="39" s="1"/>
  <c r="D54" i="39" s="1"/>
  <c r="D57" i="39" s="1"/>
  <c r="D60" i="39" s="1"/>
  <c r="AA49" i="39"/>
  <c r="AA52" i="39" s="1"/>
  <c r="AA54" i="39" s="1"/>
  <c r="AA57" i="39" s="1"/>
  <c r="AA60" i="39" s="1"/>
  <c r="E49" i="37"/>
  <c r="E52" i="37" s="1"/>
  <c r="E54" i="37" s="1"/>
  <c r="E57" i="37" s="1"/>
  <c r="E60" i="37" s="1"/>
  <c r="S49" i="36"/>
  <c r="S52" i="36" s="1"/>
  <c r="S54" i="36" s="1"/>
  <c r="S57" i="36" s="1"/>
  <c r="S60" i="36" s="1"/>
  <c r="F49" i="35"/>
  <c r="F52" i="35" s="1"/>
  <c r="F54" i="35" s="1"/>
  <c r="F57" i="35" s="1"/>
  <c r="F60" i="35" s="1"/>
  <c r="K49" i="28"/>
  <c r="K52" i="28" s="1"/>
  <c r="K54" i="28" s="1"/>
  <c r="K57" i="28" s="1"/>
  <c r="K60" i="28" s="1"/>
  <c r="O49" i="24"/>
  <c r="O52" i="24" s="1"/>
  <c r="O54" i="24" s="1"/>
  <c r="O57" i="24" s="1"/>
  <c r="O60" i="24" s="1"/>
  <c r="U49" i="23"/>
  <c r="U52" i="23" s="1"/>
  <c r="U54" i="23" s="1"/>
  <c r="U57" i="23" s="1"/>
  <c r="U60" i="23" s="1"/>
  <c r="H49" i="22"/>
  <c r="H52" i="22" s="1"/>
  <c r="H54" i="22" s="1"/>
  <c r="H57" i="22" s="1"/>
  <c r="H60" i="22" s="1"/>
  <c r="Q49" i="20"/>
  <c r="Q52" i="20" s="1"/>
  <c r="Q54" i="20" s="1"/>
  <c r="Q57" i="20" s="1"/>
  <c r="Q60" i="20" s="1"/>
  <c r="W49" i="19"/>
  <c r="W52" i="19" s="1"/>
  <c r="W54" i="19" s="1"/>
  <c r="W57" i="19" s="1"/>
  <c r="W60" i="19" s="1"/>
  <c r="I49" i="17"/>
  <c r="I52" i="17" s="1"/>
  <c r="I54" i="17" s="1"/>
  <c r="I57" i="17" s="1"/>
  <c r="I60" i="17" s="1"/>
  <c r="R49" i="16"/>
  <c r="R52" i="16" s="1"/>
  <c r="R54" i="16" s="1"/>
  <c r="R57" i="16" s="1"/>
  <c r="R60" i="16" s="1"/>
  <c r="R49" i="14"/>
  <c r="R52" i="14" s="1"/>
  <c r="R54" i="14" s="1"/>
  <c r="R57" i="14" s="1"/>
  <c r="R60" i="14" s="1"/>
  <c r="F49" i="13"/>
  <c r="F52" i="13" s="1"/>
  <c r="F54" i="13" s="1"/>
  <c r="F57" i="13" s="1"/>
  <c r="F60" i="13" s="1"/>
  <c r="V49" i="12"/>
  <c r="V52" i="12" s="1"/>
  <c r="V54" i="12" s="1"/>
  <c r="V57" i="12" s="1"/>
  <c r="V60" i="12" s="1"/>
  <c r="D49" i="11"/>
  <c r="D52" i="11" s="1"/>
  <c r="D54" i="11" s="1"/>
  <c r="D57" i="11" s="1"/>
  <c r="D60" i="11" s="1"/>
  <c r="X49" i="10"/>
  <c r="Y49" i="8"/>
  <c r="Y52" i="8" s="1"/>
  <c r="Y54" i="8" s="1"/>
  <c r="Y57" i="8" s="1"/>
  <c r="Y60" i="8" s="1"/>
  <c r="N49" i="7"/>
  <c r="N52" i="7" s="1"/>
  <c r="N54" i="7" s="1"/>
  <c r="N57" i="7" s="1"/>
  <c r="N60" i="7" s="1"/>
  <c r="D49" i="6"/>
  <c r="D52" i="6" s="1"/>
  <c r="D54" i="6" s="1"/>
  <c r="D57" i="6" s="1"/>
  <c r="D60" i="6" s="1"/>
  <c r="AA49" i="6"/>
  <c r="AA52" i="6" s="1"/>
  <c r="AA54" i="6" s="1"/>
  <c r="AA57" i="6" s="1"/>
  <c r="AA60" i="6" s="1"/>
  <c r="Q49" i="5"/>
  <c r="Q52" i="5" s="1"/>
  <c r="Q54" i="5" s="1"/>
  <c r="Q57" i="5" s="1"/>
  <c r="Q60" i="5" s="1"/>
  <c r="S49" i="4"/>
  <c r="S52" i="4" s="1"/>
  <c r="S54" i="4" s="1"/>
  <c r="S57" i="4" s="1"/>
  <c r="S60" i="4" s="1"/>
  <c r="S49" i="3"/>
  <c r="S52" i="3" s="1"/>
  <c r="S54" i="3" s="1"/>
  <c r="S57" i="3" s="1"/>
  <c r="S60" i="3" s="1"/>
  <c r="Z48" i="6"/>
  <c r="C49" i="26"/>
  <c r="C52" i="26" s="1"/>
  <c r="C54" i="26" s="1"/>
  <c r="C57" i="26" s="1"/>
  <c r="C60" i="26" s="1"/>
  <c r="J49" i="30"/>
  <c r="J52" i="30" s="1"/>
  <c r="J54" i="30" s="1"/>
  <c r="J57" i="30" s="1"/>
  <c r="J60" i="30" s="1"/>
  <c r="M49" i="29"/>
  <c r="M52" i="29" s="1"/>
  <c r="M54" i="29" s="1"/>
  <c r="M57" i="29" s="1"/>
  <c r="M60" i="29" s="1"/>
  <c r="O49" i="28"/>
  <c r="O52" i="28" s="1"/>
  <c r="O54" i="28" s="1"/>
  <c r="O57" i="28" s="1"/>
  <c r="O60" i="28" s="1"/>
  <c r="L49" i="28"/>
  <c r="L52" i="28" s="1"/>
  <c r="L54" i="28" s="1"/>
  <c r="L57" i="28" s="1"/>
  <c r="L60" i="28" s="1"/>
  <c r="C49" i="27"/>
  <c r="C52" i="27" s="1"/>
  <c r="C54" i="27" s="1"/>
  <c r="C57" i="27" s="1"/>
  <c r="C60" i="27" s="1"/>
  <c r="S49" i="24"/>
  <c r="S52" i="24" s="1"/>
  <c r="S54" i="24" s="1"/>
  <c r="S57" i="24" s="1"/>
  <c r="S60" i="24" s="1"/>
  <c r="C49" i="23"/>
  <c r="C52" i="23" s="1"/>
  <c r="C54" i="23" s="1"/>
  <c r="C57" i="23" s="1"/>
  <c r="C60" i="23" s="1"/>
  <c r="J49" i="22"/>
  <c r="J52" i="22" s="1"/>
  <c r="J54" i="22" s="1"/>
  <c r="J57" i="22" s="1"/>
  <c r="J60" i="22" s="1"/>
  <c r="S49" i="20"/>
  <c r="S52" i="20" s="1"/>
  <c r="S54" i="20" s="1"/>
  <c r="S57" i="20" s="1"/>
  <c r="S60" i="20" s="1"/>
  <c r="L49" i="15"/>
  <c r="L52" i="15" s="1"/>
  <c r="L54" i="15" s="1"/>
  <c r="L57" i="15" s="1"/>
  <c r="L60" i="15" s="1"/>
  <c r="I49" i="15"/>
  <c r="I52" i="15" s="1"/>
  <c r="I54" i="15" s="1"/>
  <c r="I57" i="15" s="1"/>
  <c r="I60" i="15" s="1"/>
  <c r="V49" i="14"/>
  <c r="V52" i="14" s="1"/>
  <c r="V54" i="14" s="1"/>
  <c r="V57" i="14" s="1"/>
  <c r="V60" i="14" s="1"/>
  <c r="F49" i="6"/>
  <c r="F52" i="6" s="1"/>
  <c r="F54" i="6" s="1"/>
  <c r="F57" i="6" s="1"/>
  <c r="F60" i="6" s="1"/>
  <c r="I49" i="22"/>
  <c r="I52" i="22" s="1"/>
  <c r="I54" i="22" s="1"/>
  <c r="I57" i="22" s="1"/>
  <c r="I60" i="22" s="1"/>
  <c r="K49" i="10"/>
  <c r="K52" i="10" s="1"/>
  <c r="K54" i="10" s="1"/>
  <c r="K57" i="10" s="1"/>
  <c r="K60" i="10" s="1"/>
  <c r="AA49" i="8"/>
  <c r="AA52" i="8" s="1"/>
  <c r="AA54" i="8" s="1"/>
  <c r="AA57" i="8" s="1"/>
  <c r="AA60" i="8" s="1"/>
  <c r="E49" i="6"/>
  <c r="E52" i="6" s="1"/>
  <c r="E54" i="6" s="1"/>
  <c r="E57" i="6" s="1"/>
  <c r="E60" i="6" s="1"/>
  <c r="J49" i="35"/>
  <c r="J52" i="35" s="1"/>
  <c r="J54" i="35" s="1"/>
  <c r="J57" i="35" s="1"/>
  <c r="J60" i="35" s="1"/>
  <c r="AA49" i="1"/>
  <c r="AA52" i="1" s="1"/>
  <c r="AA54" i="1" s="1"/>
  <c r="AA57" i="1" s="1"/>
  <c r="AA60" i="1" s="1"/>
  <c r="N49" i="40"/>
  <c r="N52" i="40" s="1"/>
  <c r="N54" i="40" s="1"/>
  <c r="N57" i="40" s="1"/>
  <c r="N60" i="40" s="1"/>
  <c r="G49" i="39"/>
  <c r="G52" i="39" s="1"/>
  <c r="G54" i="39" s="1"/>
  <c r="G57" i="39" s="1"/>
  <c r="G60" i="39" s="1"/>
  <c r="L49" i="33"/>
  <c r="L52" i="33" s="1"/>
  <c r="L54" i="33" s="1"/>
  <c r="L57" i="33" s="1"/>
  <c r="L60" i="33" s="1"/>
  <c r="D49" i="32"/>
  <c r="D52" i="32" s="1"/>
  <c r="D54" i="32" s="1"/>
  <c r="D57" i="32" s="1"/>
  <c r="D60" i="32" s="1"/>
  <c r="G49" i="31"/>
  <c r="G52" i="31" s="1"/>
  <c r="G54" i="31" s="1"/>
  <c r="G57" i="31" s="1"/>
  <c r="G60" i="31" s="1"/>
  <c r="K49" i="30"/>
  <c r="K52" i="30" s="1"/>
  <c r="K54" i="30" s="1"/>
  <c r="K57" i="30" s="1"/>
  <c r="K60" i="30" s="1"/>
  <c r="H49" i="30"/>
  <c r="H52" i="30" s="1"/>
  <c r="H54" i="30" s="1"/>
  <c r="H57" i="30" s="1"/>
  <c r="H60" i="30" s="1"/>
  <c r="M49" i="15"/>
  <c r="M52" i="15" s="1"/>
  <c r="M54" i="15" s="1"/>
  <c r="M57" i="15" s="1"/>
  <c r="M60" i="15" s="1"/>
  <c r="W49" i="14"/>
  <c r="W52" i="14" s="1"/>
  <c r="W54" i="14" s="1"/>
  <c r="W57" i="14" s="1"/>
  <c r="W60" i="14" s="1"/>
  <c r="E49" i="12"/>
  <c r="E52" i="12" s="1"/>
  <c r="E54" i="12" s="1"/>
  <c r="E57" i="12" s="1"/>
  <c r="E60" i="12" s="1"/>
  <c r="Q49" i="40"/>
  <c r="Q52" i="40" s="1"/>
  <c r="Q54" i="40" s="1"/>
  <c r="Q57" i="40" s="1"/>
  <c r="Q60" i="40" s="1"/>
  <c r="W49" i="38"/>
  <c r="W52" i="38" s="1"/>
  <c r="W54" i="38" s="1"/>
  <c r="W57" i="38" s="1"/>
  <c r="W60" i="38" s="1"/>
  <c r="J49" i="37"/>
  <c r="J52" i="37" s="1"/>
  <c r="J54" i="37" s="1"/>
  <c r="J57" i="37" s="1"/>
  <c r="J60" i="37" s="1"/>
  <c r="X49" i="36"/>
  <c r="K49" i="35"/>
  <c r="K52" i="35" s="1"/>
  <c r="K54" i="35" s="1"/>
  <c r="K57" i="35" s="1"/>
  <c r="K60" i="35" s="1"/>
  <c r="H49" i="35"/>
  <c r="H52" i="35" s="1"/>
  <c r="H54" i="35" s="1"/>
  <c r="H57" i="35" s="1"/>
  <c r="H60" i="35" s="1"/>
  <c r="V49" i="34"/>
  <c r="V52" i="34" s="1"/>
  <c r="V54" i="34" s="1"/>
  <c r="V57" i="34" s="1"/>
  <c r="V60" i="34" s="1"/>
  <c r="AA49" i="32"/>
  <c r="AA52" i="32" s="1"/>
  <c r="AA54" i="32" s="1"/>
  <c r="AA57" i="32" s="1"/>
  <c r="AA60" i="32" s="1"/>
  <c r="N49" i="29"/>
  <c r="N52" i="29" s="1"/>
  <c r="N54" i="29" s="1"/>
  <c r="N57" i="29" s="1"/>
  <c r="N60" i="29" s="1"/>
  <c r="X49" i="29"/>
  <c r="X52" i="29" s="1"/>
  <c r="P49" i="28"/>
  <c r="P52" i="28" s="1"/>
  <c r="P54" i="28" s="1"/>
  <c r="P57" i="28" s="1"/>
  <c r="P60" i="28" s="1"/>
  <c r="Z33" i="27"/>
  <c r="G49" i="26"/>
  <c r="G52" i="26" s="1"/>
  <c r="G54" i="26" s="1"/>
  <c r="G57" i="26" s="1"/>
  <c r="G60" i="26" s="1"/>
  <c r="D49" i="23"/>
  <c r="D52" i="23" s="1"/>
  <c r="D54" i="23" s="1"/>
  <c r="D57" i="23" s="1"/>
  <c r="D60" i="23" s="1"/>
  <c r="Z33" i="23"/>
  <c r="V49" i="20"/>
  <c r="V52" i="20" s="1"/>
  <c r="V54" i="20" s="1"/>
  <c r="V57" i="20" s="1"/>
  <c r="V60" i="20" s="1"/>
  <c r="F49" i="19"/>
  <c r="F52" i="19" s="1"/>
  <c r="F54" i="19" s="1"/>
  <c r="F57" i="19" s="1"/>
  <c r="F60" i="19" s="1"/>
  <c r="O49" i="10"/>
  <c r="O52" i="10" s="1"/>
  <c r="O54" i="10" s="1"/>
  <c r="O57" i="10" s="1"/>
  <c r="O60" i="10" s="1"/>
  <c r="H49" i="8"/>
  <c r="H52" i="8" s="1"/>
  <c r="H54" i="8" s="1"/>
  <c r="H57" i="8" s="1"/>
  <c r="H60" i="8" s="1"/>
  <c r="I49" i="6"/>
  <c r="I52" i="6" s="1"/>
  <c r="I54" i="6" s="1"/>
  <c r="I57" i="6" s="1"/>
  <c r="I60" i="6" s="1"/>
  <c r="V49" i="2"/>
  <c r="V52" i="2" s="1"/>
  <c r="V54" i="2" s="1"/>
  <c r="V57" i="2" s="1"/>
  <c r="V60" i="2" s="1"/>
  <c r="R49" i="40"/>
  <c r="R52" i="40" s="1"/>
  <c r="R54" i="40" s="1"/>
  <c r="R57" i="40" s="1"/>
  <c r="R60" i="40" s="1"/>
  <c r="J49" i="39"/>
  <c r="J52" i="39" s="1"/>
  <c r="J54" i="39" s="1"/>
  <c r="J57" i="39" s="1"/>
  <c r="J60" i="39" s="1"/>
  <c r="C49" i="36"/>
  <c r="C52" i="36" s="1"/>
  <c r="C54" i="36" s="1"/>
  <c r="C57" i="36" s="1"/>
  <c r="C60" i="36" s="1"/>
  <c r="Y49" i="36"/>
  <c r="Y52" i="36" s="1"/>
  <c r="Y54" i="36" s="1"/>
  <c r="Y57" i="36" s="1"/>
  <c r="Y60" i="36" s="1"/>
  <c r="L49" i="35"/>
  <c r="L52" i="35" s="1"/>
  <c r="L54" i="35" s="1"/>
  <c r="L57" i="35" s="1"/>
  <c r="L60" i="35" s="1"/>
  <c r="W49" i="34"/>
  <c r="W52" i="34" s="1"/>
  <c r="W54" i="34" s="1"/>
  <c r="W57" i="34" s="1"/>
  <c r="W60" i="34" s="1"/>
  <c r="H49" i="31"/>
  <c r="H52" i="31" s="1"/>
  <c r="H54" i="31" s="1"/>
  <c r="H57" i="31" s="1"/>
  <c r="H60" i="31" s="1"/>
  <c r="L49" i="30"/>
  <c r="L52" i="30" s="1"/>
  <c r="L54" i="30" s="1"/>
  <c r="L57" i="30" s="1"/>
  <c r="L60" i="30" s="1"/>
  <c r="AA49" i="27"/>
  <c r="AA52" i="27" s="1"/>
  <c r="AA54" i="27" s="1"/>
  <c r="AA57" i="27" s="1"/>
  <c r="AA60" i="27" s="1"/>
  <c r="H49" i="26"/>
  <c r="H52" i="26" s="1"/>
  <c r="H54" i="26" s="1"/>
  <c r="H57" i="26" s="1"/>
  <c r="H60" i="26" s="1"/>
  <c r="F49" i="26"/>
  <c r="F52" i="26" s="1"/>
  <c r="F54" i="26" s="1"/>
  <c r="F57" i="26" s="1"/>
  <c r="F60" i="26" s="1"/>
  <c r="M49" i="25"/>
  <c r="M52" i="25" s="1"/>
  <c r="M54" i="25" s="1"/>
  <c r="M57" i="25" s="1"/>
  <c r="M60" i="25" s="1"/>
  <c r="AA49" i="23"/>
  <c r="AA52" i="23" s="1"/>
  <c r="AA54" i="23" s="1"/>
  <c r="AA57" i="23" s="1"/>
  <c r="AA60" i="23" s="1"/>
  <c r="N49" i="22"/>
  <c r="N52" i="22" s="1"/>
  <c r="N54" i="22" s="1"/>
  <c r="N57" i="22" s="1"/>
  <c r="N60" i="22" s="1"/>
  <c r="W49" i="20"/>
  <c r="W52" i="20" s="1"/>
  <c r="W54" i="20" s="1"/>
  <c r="W57" i="20" s="1"/>
  <c r="W60" i="20" s="1"/>
  <c r="G49" i="19"/>
  <c r="G52" i="19" s="1"/>
  <c r="G54" i="19" s="1"/>
  <c r="G57" i="19" s="1"/>
  <c r="G60" i="19" s="1"/>
  <c r="E49" i="19"/>
  <c r="E52" i="19" s="1"/>
  <c r="E54" i="19" s="1"/>
  <c r="E57" i="19" s="1"/>
  <c r="E60" i="19" s="1"/>
  <c r="X49" i="16"/>
  <c r="X52" i="16" s="1"/>
  <c r="N49" i="15"/>
  <c r="N52" i="15" s="1"/>
  <c r="N54" i="15" s="1"/>
  <c r="N57" i="15" s="1"/>
  <c r="N60" i="15" s="1"/>
  <c r="L49" i="13"/>
  <c r="L52" i="13" s="1"/>
  <c r="L54" i="13" s="1"/>
  <c r="L57" i="13" s="1"/>
  <c r="L60" i="13" s="1"/>
  <c r="F49" i="12"/>
  <c r="F52" i="12" s="1"/>
  <c r="F54" i="12" s="1"/>
  <c r="F57" i="12" s="1"/>
  <c r="F60" i="12" s="1"/>
  <c r="D49" i="12"/>
  <c r="D52" i="12" s="1"/>
  <c r="D54" i="12" s="1"/>
  <c r="D57" i="12" s="1"/>
  <c r="D60" i="12" s="1"/>
  <c r="P49" i="10"/>
  <c r="P52" i="10" s="1"/>
  <c r="P54" i="10" s="1"/>
  <c r="P57" i="10" s="1"/>
  <c r="P60" i="10" s="1"/>
  <c r="I49" i="8"/>
  <c r="I52" i="8" s="1"/>
  <c r="I54" i="8" s="1"/>
  <c r="I57" i="8" s="1"/>
  <c r="I60" i="8" s="1"/>
  <c r="C49" i="4"/>
  <c r="C52" i="4" s="1"/>
  <c r="C54" i="4" s="1"/>
  <c r="C57" i="4" s="1"/>
  <c r="C60" i="4" s="1"/>
  <c r="Y49" i="4"/>
  <c r="Y52" i="4" s="1"/>
  <c r="Y54" i="4" s="1"/>
  <c r="Y57" i="4" s="1"/>
  <c r="Y60" i="4" s="1"/>
  <c r="C49" i="3"/>
  <c r="C52" i="3" s="1"/>
  <c r="C54" i="3" s="1"/>
  <c r="C57" i="3" s="1"/>
  <c r="C60" i="3" s="1"/>
  <c r="W49" i="2"/>
  <c r="W52" i="2" s="1"/>
  <c r="W54" i="2" s="1"/>
  <c r="W57" i="2" s="1"/>
  <c r="W60" i="2" s="1"/>
  <c r="Z48" i="4"/>
  <c r="D49" i="14"/>
  <c r="D52" i="14" s="1"/>
  <c r="D54" i="14" s="1"/>
  <c r="D57" i="14" s="1"/>
  <c r="D60" i="14" s="1"/>
  <c r="L49" i="11"/>
  <c r="L52" i="11" s="1"/>
  <c r="L54" i="11" s="1"/>
  <c r="L57" i="11" s="1"/>
  <c r="L60" i="11" s="1"/>
  <c r="E49" i="3"/>
  <c r="E52" i="3" s="1"/>
  <c r="E54" i="3" s="1"/>
  <c r="E57" i="3" s="1"/>
  <c r="E60" i="3" s="1"/>
  <c r="C49" i="2"/>
  <c r="C52" i="2" s="1"/>
  <c r="C54" i="2" s="1"/>
  <c r="C57" i="2" s="1"/>
  <c r="C60" i="2" s="1"/>
  <c r="F49" i="32"/>
  <c r="F52" i="32" s="1"/>
  <c r="F54" i="32" s="1"/>
  <c r="F57" i="32" s="1"/>
  <c r="F60" i="32" s="1"/>
  <c r="P49" i="25"/>
  <c r="P52" i="25" s="1"/>
  <c r="P54" i="25" s="1"/>
  <c r="P57" i="25" s="1"/>
  <c r="P60" i="25" s="1"/>
  <c r="W49" i="21"/>
  <c r="W52" i="21" s="1"/>
  <c r="W54" i="21" s="1"/>
  <c r="W57" i="21" s="1"/>
  <c r="W60" i="21" s="1"/>
  <c r="D49" i="20"/>
  <c r="D52" i="20" s="1"/>
  <c r="D54" i="20" s="1"/>
  <c r="D57" i="20" s="1"/>
  <c r="D60" i="20" s="1"/>
  <c r="J49" i="19"/>
  <c r="J52" i="19" s="1"/>
  <c r="J54" i="19" s="1"/>
  <c r="J57" i="19" s="1"/>
  <c r="J60" i="19" s="1"/>
  <c r="I49" i="18"/>
  <c r="I52" i="18" s="1"/>
  <c r="I54" i="18" s="1"/>
  <c r="I57" i="18" s="1"/>
  <c r="I60" i="18" s="1"/>
  <c r="R49" i="17"/>
  <c r="R52" i="17" s="1"/>
  <c r="R54" i="17" s="1"/>
  <c r="R57" i="17" s="1"/>
  <c r="R60" i="17" s="1"/>
  <c r="E49" i="16"/>
  <c r="E52" i="16" s="1"/>
  <c r="E54" i="16" s="1"/>
  <c r="E57" i="16" s="1"/>
  <c r="E60" i="16" s="1"/>
  <c r="Q49" i="15"/>
  <c r="Q52" i="15" s="1"/>
  <c r="Q54" i="15" s="1"/>
  <c r="Q57" i="15" s="1"/>
  <c r="Q60" i="15" s="1"/>
  <c r="E49" i="14"/>
  <c r="E52" i="14" s="1"/>
  <c r="E54" i="14" s="1"/>
  <c r="E57" i="14" s="1"/>
  <c r="E60" i="14" s="1"/>
  <c r="AA49" i="14"/>
  <c r="AA52" i="14" s="1"/>
  <c r="AA54" i="14" s="1"/>
  <c r="AA57" i="14" s="1"/>
  <c r="AA60" i="14" s="1"/>
  <c r="O49" i="13"/>
  <c r="O52" i="13" s="1"/>
  <c r="O54" i="13" s="1"/>
  <c r="O57" i="13" s="1"/>
  <c r="O60" i="13" s="1"/>
  <c r="I49" i="12"/>
  <c r="I52" i="12" s="1"/>
  <c r="I54" i="12" s="1"/>
  <c r="I57" i="12" s="1"/>
  <c r="I60" i="12" s="1"/>
  <c r="M49" i="11"/>
  <c r="M52" i="11" s="1"/>
  <c r="M54" i="11" s="1"/>
  <c r="M57" i="11" s="1"/>
  <c r="M60" i="11" s="1"/>
  <c r="S49" i="10"/>
  <c r="S52" i="10" s="1"/>
  <c r="S54" i="10" s="1"/>
  <c r="S57" i="10" s="1"/>
  <c r="S60" i="10" s="1"/>
  <c r="E49" i="9"/>
  <c r="E52" i="9" s="1"/>
  <c r="E54" i="9" s="1"/>
  <c r="E57" i="9" s="1"/>
  <c r="E60" i="9" s="1"/>
  <c r="L49" i="8"/>
  <c r="L52" i="8" s="1"/>
  <c r="L54" i="8" s="1"/>
  <c r="L57" i="8" s="1"/>
  <c r="L60" i="8" s="1"/>
  <c r="W49" i="7"/>
  <c r="W52" i="7" s="1"/>
  <c r="W54" i="7" s="1"/>
  <c r="W57" i="7" s="1"/>
  <c r="W60" i="7" s="1"/>
  <c r="D49" i="5"/>
  <c r="D52" i="5" s="1"/>
  <c r="D54" i="5" s="1"/>
  <c r="D57" i="5" s="1"/>
  <c r="D60" i="5" s="1"/>
  <c r="AA49" i="5"/>
  <c r="AA52" i="5" s="1"/>
  <c r="AA54" i="5" s="1"/>
  <c r="AA57" i="5" s="1"/>
  <c r="AA60" i="5" s="1"/>
  <c r="F49" i="3"/>
  <c r="F52" i="3" s="1"/>
  <c r="F54" i="3" s="1"/>
  <c r="F57" i="3" s="1"/>
  <c r="F60" i="3" s="1"/>
  <c r="Z48" i="3"/>
  <c r="D49" i="2"/>
  <c r="D52" i="2" s="1"/>
  <c r="D54" i="2" s="1"/>
  <c r="D57" i="2" s="1"/>
  <c r="D60" i="2" s="1"/>
  <c r="Z33" i="2"/>
  <c r="I49" i="1"/>
  <c r="I52" i="1" s="1"/>
  <c r="I54" i="1" s="1"/>
  <c r="I57" i="1" s="1"/>
  <c r="I60" i="1" s="1"/>
  <c r="N49" i="39"/>
  <c r="N52" i="39" s="1"/>
  <c r="N54" i="39" s="1"/>
  <c r="N57" i="39" s="1"/>
  <c r="N60" i="39" s="1"/>
  <c r="F49" i="38"/>
  <c r="F52" i="38" s="1"/>
  <c r="F54" i="38" s="1"/>
  <c r="F57" i="38" s="1"/>
  <c r="F60" i="38" s="1"/>
  <c r="O49" i="37"/>
  <c r="O52" i="37" s="1"/>
  <c r="O54" i="37" s="1"/>
  <c r="O57" i="37" s="1"/>
  <c r="O60" i="37" s="1"/>
  <c r="G49" i="36"/>
  <c r="G52" i="36" s="1"/>
  <c r="G54" i="36" s="1"/>
  <c r="G57" i="36" s="1"/>
  <c r="G60" i="36" s="1"/>
  <c r="E49" i="34"/>
  <c r="E52" i="34" s="1"/>
  <c r="E54" i="34" s="1"/>
  <c r="E57" i="34" s="1"/>
  <c r="E60" i="34" s="1"/>
  <c r="S49" i="33"/>
  <c r="S52" i="33" s="1"/>
  <c r="S54" i="33" s="1"/>
  <c r="S57" i="33" s="1"/>
  <c r="S60" i="33" s="1"/>
  <c r="Q49" i="33"/>
  <c r="Q52" i="33" s="1"/>
  <c r="Q54" i="33" s="1"/>
  <c r="Q57" i="33" s="1"/>
  <c r="Q60" i="33" s="1"/>
  <c r="L49" i="31"/>
  <c r="L52" i="31" s="1"/>
  <c r="L54" i="31" s="1"/>
  <c r="L57" i="31" s="1"/>
  <c r="L60" i="31" s="1"/>
  <c r="S49" i="29"/>
  <c r="S52" i="29" s="1"/>
  <c r="S54" i="29" s="1"/>
  <c r="S57" i="29" s="1"/>
  <c r="S60" i="29" s="1"/>
  <c r="U49" i="28"/>
  <c r="U52" i="28" s="1"/>
  <c r="U54" i="28" s="1"/>
  <c r="U57" i="28" s="1"/>
  <c r="U60" i="28" s="1"/>
  <c r="L49" i="26"/>
  <c r="L52" i="26" s="1"/>
  <c r="L54" i="26" s="1"/>
  <c r="L57" i="26" s="1"/>
  <c r="L60" i="26" s="1"/>
  <c r="J49" i="26"/>
  <c r="J52" i="26" s="1"/>
  <c r="J54" i="26" s="1"/>
  <c r="J57" i="26" s="1"/>
  <c r="J60" i="26" s="1"/>
  <c r="X49" i="26"/>
  <c r="Z49" i="26" s="1"/>
  <c r="C49" i="24"/>
  <c r="C52" i="24" s="1"/>
  <c r="C54" i="24" s="1"/>
  <c r="C57" i="24" s="1"/>
  <c r="C60" i="24" s="1"/>
  <c r="Y49" i="24"/>
  <c r="Y52" i="24" s="1"/>
  <c r="Y54" i="24" s="1"/>
  <c r="Y57" i="24" s="1"/>
  <c r="Y60" i="24" s="1"/>
  <c r="R49" i="22"/>
  <c r="R52" i="22" s="1"/>
  <c r="R54" i="22" s="1"/>
  <c r="R57" i="22" s="1"/>
  <c r="R60" i="22" s="1"/>
  <c r="E49" i="20"/>
  <c r="E52" i="20" s="1"/>
  <c r="E54" i="20" s="1"/>
  <c r="E57" i="20" s="1"/>
  <c r="E60" i="20" s="1"/>
  <c r="C49" i="20"/>
  <c r="C52" i="20" s="1"/>
  <c r="C54" i="20" s="1"/>
  <c r="C57" i="20" s="1"/>
  <c r="C60" i="20" s="1"/>
  <c r="J49" i="18"/>
  <c r="J52" i="18" s="1"/>
  <c r="J54" i="18" s="1"/>
  <c r="J57" i="18" s="1"/>
  <c r="J60" i="18" s="1"/>
  <c r="S49" i="17"/>
  <c r="S52" i="17" s="1"/>
  <c r="S54" i="17" s="1"/>
  <c r="S57" i="17" s="1"/>
  <c r="S60" i="17" s="1"/>
  <c r="F49" i="16"/>
  <c r="F52" i="16" s="1"/>
  <c r="F54" i="16" s="1"/>
  <c r="F57" i="16" s="1"/>
  <c r="F60" i="16" s="1"/>
  <c r="R49" i="15"/>
  <c r="R52" i="15" s="1"/>
  <c r="R54" i="15" s="1"/>
  <c r="R57" i="15" s="1"/>
  <c r="R60" i="15" s="1"/>
  <c r="F49" i="14"/>
  <c r="F52" i="14" s="1"/>
  <c r="F54" i="14" s="1"/>
  <c r="F57" i="14" s="1"/>
  <c r="F60" i="14" s="1"/>
  <c r="P49" i="13"/>
  <c r="P52" i="13" s="1"/>
  <c r="P54" i="13" s="1"/>
  <c r="P57" i="13" s="1"/>
  <c r="P60" i="13" s="1"/>
  <c r="N49" i="11"/>
  <c r="N52" i="11" s="1"/>
  <c r="N54" i="11" s="1"/>
  <c r="N57" i="11" s="1"/>
  <c r="N60" i="11" s="1"/>
  <c r="T49" i="10"/>
  <c r="T52" i="10" s="1"/>
  <c r="T54" i="10" s="1"/>
  <c r="T57" i="10" s="1"/>
  <c r="T60" i="10" s="1"/>
  <c r="F49" i="9"/>
  <c r="F52" i="9" s="1"/>
  <c r="F54" i="9" s="1"/>
  <c r="F57" i="9" s="1"/>
  <c r="F60" i="9" s="1"/>
  <c r="M49" i="8"/>
  <c r="M52" i="8" s="1"/>
  <c r="M54" i="8" s="1"/>
  <c r="M57" i="8" s="1"/>
  <c r="M60" i="8" s="1"/>
  <c r="X49" i="7"/>
  <c r="Z49" i="7" s="1"/>
  <c r="N49" i="6"/>
  <c r="N52" i="6" s="1"/>
  <c r="N54" i="6" s="1"/>
  <c r="N57" i="6" s="1"/>
  <c r="N60" i="6" s="1"/>
  <c r="AA49" i="2"/>
  <c r="AA52" i="2" s="1"/>
  <c r="AA54" i="2" s="1"/>
  <c r="AA57" i="2" s="1"/>
  <c r="AA60" i="2" s="1"/>
  <c r="P49" i="15"/>
  <c r="P52" i="15" s="1"/>
  <c r="P54" i="15" s="1"/>
  <c r="P57" i="15" s="1"/>
  <c r="P60" i="15" s="1"/>
  <c r="S49" i="35"/>
  <c r="S52" i="35" s="1"/>
  <c r="S54" i="35" s="1"/>
  <c r="S57" i="35" s="1"/>
  <c r="S60" i="35" s="1"/>
  <c r="H49" i="34"/>
  <c r="H52" i="34" s="1"/>
  <c r="H54" i="34" s="1"/>
  <c r="H57" i="34" s="1"/>
  <c r="H60" i="34" s="1"/>
  <c r="V49" i="33"/>
  <c r="V52" i="33" s="1"/>
  <c r="V54" i="33" s="1"/>
  <c r="V57" i="33" s="1"/>
  <c r="V60" i="33" s="1"/>
  <c r="T49" i="33"/>
  <c r="T52" i="33" s="1"/>
  <c r="T54" i="33" s="1"/>
  <c r="T57" i="33" s="1"/>
  <c r="T60" i="33" s="1"/>
  <c r="J49" i="32"/>
  <c r="J52" i="32" s="1"/>
  <c r="J54" i="32" s="1"/>
  <c r="J57" i="32" s="1"/>
  <c r="J60" i="32" s="1"/>
  <c r="V49" i="29"/>
  <c r="V52" i="29" s="1"/>
  <c r="V54" i="29" s="1"/>
  <c r="V57" i="29" s="1"/>
  <c r="V60" i="29" s="1"/>
  <c r="X49" i="28"/>
  <c r="L49" i="27"/>
  <c r="L52" i="27" s="1"/>
  <c r="L54" i="27" s="1"/>
  <c r="L57" i="27" s="1"/>
  <c r="L60" i="27" s="1"/>
  <c r="F49" i="24"/>
  <c r="F52" i="24" s="1"/>
  <c r="F54" i="24" s="1"/>
  <c r="F57" i="24" s="1"/>
  <c r="F60" i="24" s="1"/>
  <c r="I49" i="16"/>
  <c r="I52" i="16" s="1"/>
  <c r="I54" i="16" s="1"/>
  <c r="I57" i="16" s="1"/>
  <c r="I60" i="16" s="1"/>
  <c r="U49" i="15"/>
  <c r="U52" i="15" s="1"/>
  <c r="U54" i="15" s="1"/>
  <c r="U57" i="15" s="1"/>
  <c r="U60" i="15" s="1"/>
  <c r="Q49" i="11"/>
  <c r="Q52" i="11" s="1"/>
  <c r="Q54" i="11" s="1"/>
  <c r="Q57" i="11" s="1"/>
  <c r="Q60" i="11" s="1"/>
  <c r="F49" i="5"/>
  <c r="F52" i="5" s="1"/>
  <c r="F54" i="5" s="1"/>
  <c r="F57" i="5" s="1"/>
  <c r="F60" i="5" s="1"/>
  <c r="J49" i="3"/>
  <c r="J52" i="3" s="1"/>
  <c r="J54" i="3" s="1"/>
  <c r="J57" i="3" s="1"/>
  <c r="J60" i="3" s="1"/>
  <c r="J49" i="27"/>
  <c r="J52" i="27" s="1"/>
  <c r="J54" i="27" s="1"/>
  <c r="J57" i="27" s="1"/>
  <c r="J60" i="27" s="1"/>
  <c r="J49" i="23"/>
  <c r="J52" i="23" s="1"/>
  <c r="J54" i="23" s="1"/>
  <c r="J57" i="23" s="1"/>
  <c r="J60" i="23" s="1"/>
  <c r="G49" i="16"/>
  <c r="G52" i="16" s="1"/>
  <c r="G54" i="16" s="1"/>
  <c r="G57" i="16" s="1"/>
  <c r="G60" i="16" s="1"/>
  <c r="N49" i="12"/>
  <c r="N52" i="12" s="1"/>
  <c r="N54" i="12" s="1"/>
  <c r="N57" i="12" s="1"/>
  <c r="N60" i="12" s="1"/>
  <c r="R49" i="11"/>
  <c r="R52" i="11" s="1"/>
  <c r="R54" i="11" s="1"/>
  <c r="R57" i="11" s="1"/>
  <c r="R60" i="11" s="1"/>
  <c r="Q49" i="8"/>
  <c r="Q52" i="8" s="1"/>
  <c r="Q54" i="8" s="1"/>
  <c r="Q57" i="8" s="1"/>
  <c r="Q60" i="8" s="1"/>
  <c r="F49" i="7"/>
  <c r="F52" i="7" s="1"/>
  <c r="F54" i="7" s="1"/>
  <c r="F57" i="7" s="1"/>
  <c r="F60" i="7" s="1"/>
  <c r="D49" i="7"/>
  <c r="D52" i="7" s="1"/>
  <c r="D54" i="7" s="1"/>
  <c r="D57" i="7" s="1"/>
  <c r="D60" i="7" s="1"/>
  <c r="R49" i="6"/>
  <c r="R52" i="6" s="1"/>
  <c r="R54" i="6" s="1"/>
  <c r="R57" i="6" s="1"/>
  <c r="R60" i="6" s="1"/>
  <c r="I49" i="5"/>
  <c r="I52" i="5" s="1"/>
  <c r="I54" i="5" s="1"/>
  <c r="I57" i="5" s="1"/>
  <c r="I60" i="5" s="1"/>
  <c r="K49" i="4"/>
  <c r="K52" i="4" s="1"/>
  <c r="K54" i="4" s="1"/>
  <c r="K57" i="4" s="1"/>
  <c r="K60" i="4" s="1"/>
  <c r="K49" i="3"/>
  <c r="K52" i="3" s="1"/>
  <c r="K54" i="3" s="1"/>
  <c r="K57" i="3" s="1"/>
  <c r="K60" i="3" s="1"/>
  <c r="N49" i="32"/>
  <c r="N52" i="32" s="1"/>
  <c r="N54" i="32" s="1"/>
  <c r="N57" i="32" s="1"/>
  <c r="N60" i="32" s="1"/>
  <c r="Q49" i="31"/>
  <c r="Q52" i="31" s="1"/>
  <c r="Q54" i="31" s="1"/>
  <c r="Q57" i="31" s="1"/>
  <c r="Q60" i="31" s="1"/>
  <c r="U49" i="30"/>
  <c r="U52" i="30" s="1"/>
  <c r="U54" i="30" s="1"/>
  <c r="U57" i="30" s="1"/>
  <c r="U60" i="30" s="1"/>
  <c r="D49" i="28"/>
  <c r="D52" i="28" s="1"/>
  <c r="D54" i="28" s="1"/>
  <c r="D57" i="28" s="1"/>
  <c r="D60" i="28" s="1"/>
  <c r="Z33" i="28"/>
  <c r="N49" i="27"/>
  <c r="N52" i="27" s="1"/>
  <c r="N54" i="27" s="1"/>
  <c r="N57" i="27" s="1"/>
  <c r="N60" i="27" s="1"/>
  <c r="Q49" i="26"/>
  <c r="Q52" i="26" s="1"/>
  <c r="Q54" i="26" s="1"/>
  <c r="Q57" i="26" s="1"/>
  <c r="Q60" i="26" s="1"/>
  <c r="V49" i="25"/>
  <c r="V52" i="25" s="1"/>
  <c r="V54" i="25" s="1"/>
  <c r="V57" i="25" s="1"/>
  <c r="V60" i="25" s="1"/>
  <c r="G49" i="21"/>
  <c r="G52" i="21" s="1"/>
  <c r="G54" i="21" s="1"/>
  <c r="G57" i="21" s="1"/>
  <c r="G60" i="21" s="1"/>
  <c r="P49" i="19"/>
  <c r="P52" i="19" s="1"/>
  <c r="P54" i="19" s="1"/>
  <c r="P57" i="19" s="1"/>
  <c r="P60" i="19" s="1"/>
  <c r="O49" i="18"/>
  <c r="O52" i="18" s="1"/>
  <c r="O54" i="18" s="1"/>
  <c r="O57" i="18" s="1"/>
  <c r="O60" i="18" s="1"/>
  <c r="X49" i="17"/>
  <c r="X52" i="17" s="1"/>
  <c r="K49" i="16"/>
  <c r="K52" i="16" s="1"/>
  <c r="K54" i="16" s="1"/>
  <c r="K57" i="16" s="1"/>
  <c r="K60" i="16" s="1"/>
  <c r="H49" i="16"/>
  <c r="H52" i="16" s="1"/>
  <c r="H54" i="16" s="1"/>
  <c r="H57" i="16" s="1"/>
  <c r="H60" i="16" s="1"/>
  <c r="K49" i="14"/>
  <c r="K52" i="14" s="1"/>
  <c r="K54" i="14" s="1"/>
  <c r="K57" i="14" s="1"/>
  <c r="K60" i="14" s="1"/>
  <c r="U49" i="13"/>
  <c r="U52" i="13" s="1"/>
  <c r="U54" i="13" s="1"/>
  <c r="U57" i="13" s="1"/>
  <c r="U60" i="13" s="1"/>
  <c r="S49" i="13"/>
  <c r="S52" i="13" s="1"/>
  <c r="S54" i="13" s="1"/>
  <c r="S57" i="13" s="1"/>
  <c r="S60" i="13" s="1"/>
  <c r="O49" i="12"/>
  <c r="O52" i="12" s="1"/>
  <c r="O54" i="12" s="1"/>
  <c r="O57" i="12" s="1"/>
  <c r="O60" i="12" s="1"/>
  <c r="S49" i="11"/>
  <c r="S52" i="11" s="1"/>
  <c r="S54" i="11" s="1"/>
  <c r="S57" i="11" s="1"/>
  <c r="S60" i="11" s="1"/>
  <c r="K49" i="9"/>
  <c r="K52" i="9" s="1"/>
  <c r="K54" i="9" s="1"/>
  <c r="K57" i="9" s="1"/>
  <c r="K60" i="9" s="1"/>
  <c r="G49" i="7"/>
  <c r="G52" i="7" s="1"/>
  <c r="G54" i="7" s="1"/>
  <c r="G57" i="7" s="1"/>
  <c r="G60" i="7" s="1"/>
  <c r="S49" i="6"/>
  <c r="S52" i="6" s="1"/>
  <c r="S54" i="6" s="1"/>
  <c r="S57" i="6" s="1"/>
  <c r="S60" i="6" s="1"/>
  <c r="J49" i="5"/>
  <c r="J52" i="5" s="1"/>
  <c r="J54" i="5" s="1"/>
  <c r="J57" i="5" s="1"/>
  <c r="J60" i="5" s="1"/>
  <c r="L49" i="4"/>
  <c r="L52" i="4" s="1"/>
  <c r="L54" i="4" s="1"/>
  <c r="L57" i="4" s="1"/>
  <c r="L60" i="4" s="1"/>
  <c r="L49" i="3"/>
  <c r="L52" i="3" s="1"/>
  <c r="L54" i="3" s="1"/>
  <c r="L57" i="3" s="1"/>
  <c r="L60" i="3" s="1"/>
  <c r="X52" i="11"/>
  <c r="J49" i="38"/>
  <c r="J52" i="38" s="1"/>
  <c r="J54" i="38" s="1"/>
  <c r="J57" i="38" s="1"/>
  <c r="J60" i="38" s="1"/>
  <c r="C49" i="29"/>
  <c r="C52" i="29" s="1"/>
  <c r="C54" i="29" s="1"/>
  <c r="C57" i="29" s="1"/>
  <c r="C60" i="29" s="1"/>
  <c r="N49" i="18"/>
  <c r="N52" i="18" s="1"/>
  <c r="N54" i="18" s="1"/>
  <c r="N57" i="18" s="1"/>
  <c r="N60" i="18" s="1"/>
  <c r="W49" i="17"/>
  <c r="W52" i="17" s="1"/>
  <c r="W54" i="17" s="1"/>
  <c r="W57" i="17" s="1"/>
  <c r="W60" i="17" s="1"/>
  <c r="Z33" i="40"/>
  <c r="M49" i="1"/>
  <c r="M52" i="1" s="1"/>
  <c r="M54" i="1" s="1"/>
  <c r="M57" i="1" s="1"/>
  <c r="M60" i="1" s="1"/>
  <c r="P49" i="31"/>
  <c r="P52" i="31" s="1"/>
  <c r="P54" i="31" s="1"/>
  <c r="P57" i="31" s="1"/>
  <c r="P60" i="31" s="1"/>
  <c r="X49" i="4"/>
  <c r="X52" i="4" s="1"/>
  <c r="Z52" i="4" s="1"/>
  <c r="W49" i="25"/>
  <c r="W52" i="25" s="1"/>
  <c r="W54" i="25" s="1"/>
  <c r="W57" i="25" s="1"/>
  <c r="W60" i="25" s="1"/>
  <c r="Y49" i="3"/>
  <c r="Y52" i="3" s="1"/>
  <c r="Y54" i="3" s="1"/>
  <c r="Y57" i="3" s="1"/>
  <c r="Y60" i="3" s="1"/>
  <c r="O49" i="39"/>
  <c r="O52" i="39" s="1"/>
  <c r="O54" i="39" s="1"/>
  <c r="O57" i="39" s="1"/>
  <c r="O60" i="39" s="1"/>
  <c r="P49" i="1"/>
  <c r="P52" i="1" s="1"/>
  <c r="P54" i="1" s="1"/>
  <c r="P57" i="1" s="1"/>
  <c r="P60" i="1" s="1"/>
  <c r="I49" i="40"/>
  <c r="I52" i="40" s="1"/>
  <c r="I54" i="40" s="1"/>
  <c r="I57" i="40" s="1"/>
  <c r="I60" i="40" s="1"/>
  <c r="F49" i="40"/>
  <c r="F52" i="40" s="1"/>
  <c r="F54" i="40" s="1"/>
  <c r="F57" i="40" s="1"/>
  <c r="F60" i="40" s="1"/>
  <c r="X49" i="37"/>
  <c r="Z49" i="37" s="1"/>
  <c r="C49" i="35"/>
  <c r="C52" i="35" s="1"/>
  <c r="C54" i="35" s="1"/>
  <c r="C57" i="35" s="1"/>
  <c r="C60" i="35" s="1"/>
  <c r="Y49" i="35"/>
  <c r="Y52" i="35" s="1"/>
  <c r="Y54" i="35" s="1"/>
  <c r="Y57" i="35" s="1"/>
  <c r="Y60" i="35" s="1"/>
  <c r="L49" i="34"/>
  <c r="L52" i="34" s="1"/>
  <c r="L54" i="34" s="1"/>
  <c r="L57" i="34" s="1"/>
  <c r="L60" i="34" s="1"/>
  <c r="D49" i="33"/>
  <c r="D52" i="33" s="1"/>
  <c r="D54" i="33" s="1"/>
  <c r="D57" i="33" s="1"/>
  <c r="D60" i="33" s="1"/>
  <c r="E49" i="15"/>
  <c r="E52" i="15" s="1"/>
  <c r="E54" i="15" s="1"/>
  <c r="E57" i="15" s="1"/>
  <c r="E60" i="15" s="1"/>
  <c r="AA49" i="15"/>
  <c r="AA52" i="15" s="1"/>
  <c r="AA54" i="15" s="1"/>
  <c r="AA57" i="15" s="1"/>
  <c r="AA60" i="15" s="1"/>
  <c r="X49" i="15"/>
  <c r="X52" i="15" s="1"/>
  <c r="O49" i="14"/>
  <c r="O52" i="14" s="1"/>
  <c r="O54" i="14" s="1"/>
  <c r="O57" i="14" s="1"/>
  <c r="O60" i="14" s="1"/>
  <c r="N49" i="2"/>
  <c r="N52" i="2" s="1"/>
  <c r="N54" i="2" s="1"/>
  <c r="N57" i="2" s="1"/>
  <c r="N60" i="2" s="1"/>
  <c r="Y49" i="40"/>
  <c r="Y52" i="40" s="1"/>
  <c r="Y54" i="40" s="1"/>
  <c r="Y57" i="40" s="1"/>
  <c r="Y60" i="40" s="1"/>
  <c r="C49" i="30"/>
  <c r="C52" i="30" s="1"/>
  <c r="C54" i="30" s="1"/>
  <c r="C57" i="30" s="1"/>
  <c r="C60" i="30" s="1"/>
  <c r="Y49" i="30"/>
  <c r="Y52" i="30" s="1"/>
  <c r="Y54" i="30" s="1"/>
  <c r="Y57" i="30" s="1"/>
  <c r="Y60" i="30" s="1"/>
  <c r="F49" i="29"/>
  <c r="F52" i="29" s="1"/>
  <c r="F54" i="29" s="1"/>
  <c r="F57" i="29" s="1"/>
  <c r="F60" i="29" s="1"/>
  <c r="Y49" i="29"/>
  <c r="Y52" i="29" s="1"/>
  <c r="Y54" i="29" s="1"/>
  <c r="Y57" i="29" s="1"/>
  <c r="Y60" i="29" s="1"/>
  <c r="L49" i="24"/>
  <c r="L52" i="24" s="1"/>
  <c r="L54" i="24" s="1"/>
  <c r="L57" i="24" s="1"/>
  <c r="L60" i="24" s="1"/>
  <c r="R49" i="23"/>
  <c r="R52" i="23" s="1"/>
  <c r="R54" i="23" s="1"/>
  <c r="R57" i="23" s="1"/>
  <c r="R60" i="23" s="1"/>
  <c r="S49" i="1"/>
  <c r="S52" i="1" s="1"/>
  <c r="S54" i="1" s="1"/>
  <c r="S57" i="1" s="1"/>
  <c r="S60" i="1" s="1"/>
  <c r="J49" i="40"/>
  <c r="J52" i="40" s="1"/>
  <c r="J54" i="40" s="1"/>
  <c r="J57" i="40" s="1"/>
  <c r="J60" i="40" s="1"/>
  <c r="X49" i="39"/>
  <c r="Z49" i="39" s="1"/>
  <c r="P49" i="38"/>
  <c r="P52" i="38" s="1"/>
  <c r="P54" i="38" s="1"/>
  <c r="P57" i="38" s="1"/>
  <c r="P60" i="38" s="1"/>
  <c r="D49" i="35"/>
  <c r="D52" i="35" s="1"/>
  <c r="D54" i="35" s="1"/>
  <c r="D57" i="35" s="1"/>
  <c r="D60" i="35" s="1"/>
  <c r="G49" i="33"/>
  <c r="G52" i="33" s="1"/>
  <c r="G54" i="33" s="1"/>
  <c r="G57" i="33" s="1"/>
  <c r="G60" i="33" s="1"/>
  <c r="S49" i="32"/>
  <c r="S52" i="32" s="1"/>
  <c r="S54" i="32" s="1"/>
  <c r="S57" i="32" s="1"/>
  <c r="S60" i="32" s="1"/>
  <c r="D49" i="30"/>
  <c r="D52" i="30" s="1"/>
  <c r="D54" i="30" s="1"/>
  <c r="D57" i="30" s="1"/>
  <c r="D60" i="30" s="1"/>
  <c r="S49" i="27"/>
  <c r="S52" i="27" s="1"/>
  <c r="S54" i="27" s="1"/>
  <c r="S57" i="27" s="1"/>
  <c r="S60" i="27" s="1"/>
  <c r="E49" i="25"/>
  <c r="E52" i="25" s="1"/>
  <c r="E54" i="25" s="1"/>
  <c r="E57" i="25" s="1"/>
  <c r="E60" i="25" s="1"/>
  <c r="L49" i="21"/>
  <c r="L52" i="21" s="1"/>
  <c r="L54" i="21" s="1"/>
  <c r="L57" i="21" s="1"/>
  <c r="L60" i="21" s="1"/>
  <c r="O49" i="20"/>
  <c r="O52" i="20" s="1"/>
  <c r="O54" i="20" s="1"/>
  <c r="O57" i="20" s="1"/>
  <c r="O60" i="20" s="1"/>
  <c r="P49" i="16"/>
  <c r="P52" i="16" s="1"/>
  <c r="P54" i="16" s="1"/>
  <c r="P57" i="16" s="1"/>
  <c r="P60" i="16" s="1"/>
  <c r="F49" i="15"/>
  <c r="F52" i="15" s="1"/>
  <c r="F54" i="15" s="1"/>
  <c r="F57" i="15" s="1"/>
  <c r="F60" i="15" s="1"/>
  <c r="P49" i="14"/>
  <c r="P52" i="14" s="1"/>
  <c r="P54" i="14" s="1"/>
  <c r="P57" i="14" s="1"/>
  <c r="P60" i="14" s="1"/>
  <c r="D49" i="13"/>
  <c r="D52" i="13" s="1"/>
  <c r="D54" i="13" s="1"/>
  <c r="D57" i="13" s="1"/>
  <c r="D60" i="13" s="1"/>
  <c r="P49" i="9"/>
  <c r="P52" i="9" s="1"/>
  <c r="P54" i="9" s="1"/>
  <c r="P57" i="9" s="1"/>
  <c r="P60" i="9" s="1"/>
  <c r="W49" i="8"/>
  <c r="W52" i="8" s="1"/>
  <c r="W54" i="8" s="1"/>
  <c r="W57" i="8" s="1"/>
  <c r="W60" i="8" s="1"/>
  <c r="V49" i="6"/>
  <c r="V52" i="6" s="1"/>
  <c r="V54" i="6" s="1"/>
  <c r="V57" i="6" s="1"/>
  <c r="V60" i="6" s="1"/>
  <c r="O49" i="5"/>
  <c r="O52" i="5" s="1"/>
  <c r="O54" i="5" s="1"/>
  <c r="O57" i="5" s="1"/>
  <c r="O60" i="5" s="1"/>
  <c r="Q49" i="4"/>
  <c r="Q52" i="4" s="1"/>
  <c r="Q54" i="4" s="1"/>
  <c r="Q57" i="4" s="1"/>
  <c r="Q60" i="4" s="1"/>
  <c r="Q49" i="3"/>
  <c r="Q52" i="3" s="1"/>
  <c r="Q54" i="3" s="1"/>
  <c r="Q57" i="3" s="1"/>
  <c r="Q60" i="3" s="1"/>
  <c r="O49" i="2"/>
  <c r="O52" i="2" s="1"/>
  <c r="O54" i="2" s="1"/>
  <c r="O57" i="2" s="1"/>
  <c r="O60" i="2" s="1"/>
  <c r="Q49" i="29"/>
  <c r="Q52" i="29" s="1"/>
  <c r="Q54" i="29" s="1"/>
  <c r="Q57" i="29" s="1"/>
  <c r="Q60" i="29" s="1"/>
  <c r="T49" i="1"/>
  <c r="T52" i="1" s="1"/>
  <c r="T54" i="1" s="1"/>
  <c r="T57" i="1" s="1"/>
  <c r="T60" i="1" s="1"/>
  <c r="K49" i="40"/>
  <c r="K52" i="40" s="1"/>
  <c r="K54" i="40" s="1"/>
  <c r="K57" i="40" s="1"/>
  <c r="K60" i="40" s="1"/>
  <c r="C49" i="39"/>
  <c r="C52" i="39" s="1"/>
  <c r="C54" i="39" s="1"/>
  <c r="C57" i="39" s="1"/>
  <c r="C60" i="39" s="1"/>
  <c r="W49" i="39"/>
  <c r="W52" i="39" s="1"/>
  <c r="W54" i="39" s="1"/>
  <c r="W57" i="39" s="1"/>
  <c r="W60" i="39" s="1"/>
  <c r="Q49" i="38"/>
  <c r="Q52" i="38" s="1"/>
  <c r="Q54" i="38" s="1"/>
  <c r="Q57" i="38" s="1"/>
  <c r="Q60" i="38" s="1"/>
  <c r="Z33" i="37"/>
  <c r="AA49" i="35"/>
  <c r="AA52" i="35" s="1"/>
  <c r="AA54" i="35" s="1"/>
  <c r="AA57" i="35" s="1"/>
  <c r="AA60" i="35" s="1"/>
  <c r="P49" i="34"/>
  <c r="P52" i="34" s="1"/>
  <c r="P54" i="34" s="1"/>
  <c r="P57" i="34" s="1"/>
  <c r="P60" i="34" s="1"/>
  <c r="N49" i="34"/>
  <c r="N52" i="34" s="1"/>
  <c r="N54" i="34" s="1"/>
  <c r="N57" i="34" s="1"/>
  <c r="N60" i="34" s="1"/>
  <c r="H49" i="33"/>
  <c r="H52" i="33" s="1"/>
  <c r="H54" i="33" s="1"/>
  <c r="H57" i="33" s="1"/>
  <c r="H60" i="33" s="1"/>
  <c r="E49" i="30"/>
  <c r="E52" i="30" s="1"/>
  <c r="E54" i="30" s="1"/>
  <c r="E57" i="30" s="1"/>
  <c r="E60" i="30" s="1"/>
  <c r="D49" i="25"/>
  <c r="D52" i="25" s="1"/>
  <c r="D54" i="25" s="1"/>
  <c r="D57" i="25" s="1"/>
  <c r="D60" i="25" s="1"/>
  <c r="N49" i="24"/>
  <c r="N52" i="24" s="1"/>
  <c r="N54" i="24" s="1"/>
  <c r="N57" i="24" s="1"/>
  <c r="N60" i="24" s="1"/>
  <c r="T49" i="23"/>
  <c r="T52" i="23" s="1"/>
  <c r="T54" i="23" s="1"/>
  <c r="T57" i="23" s="1"/>
  <c r="T60" i="23" s="1"/>
  <c r="M49" i="21"/>
  <c r="M52" i="21" s="1"/>
  <c r="M54" i="21" s="1"/>
  <c r="M57" i="21" s="1"/>
  <c r="M60" i="21" s="1"/>
  <c r="P49" i="20"/>
  <c r="P52" i="20" s="1"/>
  <c r="P54" i="20" s="1"/>
  <c r="P57" i="20" s="1"/>
  <c r="P60" i="20" s="1"/>
  <c r="V49" i="19"/>
  <c r="V52" i="19" s="1"/>
  <c r="V54" i="19" s="1"/>
  <c r="V57" i="19" s="1"/>
  <c r="V60" i="19" s="1"/>
  <c r="H49" i="17"/>
  <c r="H52" i="17" s="1"/>
  <c r="H54" i="17" s="1"/>
  <c r="H57" i="17" s="1"/>
  <c r="H60" i="17" s="1"/>
  <c r="Q49" i="16"/>
  <c r="Q52" i="16" s="1"/>
  <c r="Q54" i="16" s="1"/>
  <c r="Q57" i="16" s="1"/>
  <c r="Q60" i="16" s="1"/>
  <c r="G49" i="15"/>
  <c r="G52" i="15" s="1"/>
  <c r="G54" i="15" s="1"/>
  <c r="G57" i="15" s="1"/>
  <c r="G60" i="15" s="1"/>
  <c r="Z48" i="15"/>
  <c r="E49" i="13"/>
  <c r="E52" i="13" s="1"/>
  <c r="E54" i="13" s="1"/>
  <c r="E57" i="13" s="1"/>
  <c r="E60" i="13" s="1"/>
  <c r="C49" i="13"/>
  <c r="C52" i="13" s="1"/>
  <c r="C54" i="13" s="1"/>
  <c r="C57" i="13" s="1"/>
  <c r="C60" i="13" s="1"/>
  <c r="U49" i="12"/>
  <c r="U52" i="12" s="1"/>
  <c r="U54" i="12" s="1"/>
  <c r="U57" i="12" s="1"/>
  <c r="U60" i="12" s="1"/>
  <c r="C49" i="11"/>
  <c r="C52" i="11" s="1"/>
  <c r="C54" i="11" s="1"/>
  <c r="C57" i="11" s="1"/>
  <c r="C60" i="11" s="1"/>
  <c r="M49" i="7"/>
  <c r="M52" i="7" s="1"/>
  <c r="M54" i="7" s="1"/>
  <c r="M57" i="7" s="1"/>
  <c r="M60" i="7" s="1"/>
  <c r="C49" i="6"/>
  <c r="C52" i="6" s="1"/>
  <c r="C54" i="6" s="1"/>
  <c r="C57" i="6" s="1"/>
  <c r="C60" i="6" s="1"/>
  <c r="P49" i="5"/>
  <c r="P52" i="5" s="1"/>
  <c r="P54" i="5" s="1"/>
  <c r="P57" i="5" s="1"/>
  <c r="P60" i="5" s="1"/>
  <c r="N49" i="5"/>
  <c r="N52" i="5" s="1"/>
  <c r="N54" i="5" s="1"/>
  <c r="N57" i="5" s="1"/>
  <c r="N60" i="5" s="1"/>
  <c r="R49" i="4"/>
  <c r="R52" i="4" s="1"/>
  <c r="R54" i="4" s="1"/>
  <c r="R57" i="4" s="1"/>
  <c r="R60" i="4" s="1"/>
  <c r="P49" i="4"/>
  <c r="P52" i="4" s="1"/>
  <c r="P54" i="4" s="1"/>
  <c r="P57" i="4" s="1"/>
  <c r="P60" i="4" s="1"/>
  <c r="R49" i="3"/>
  <c r="R52" i="3" s="1"/>
  <c r="R54" i="3" s="1"/>
  <c r="R57" i="3" s="1"/>
  <c r="R60" i="3" s="1"/>
  <c r="Z33" i="39"/>
  <c r="E49" i="36"/>
  <c r="E52" i="36" s="1"/>
  <c r="E54" i="36" s="1"/>
  <c r="E57" i="36" s="1"/>
  <c r="E60" i="36" s="1"/>
  <c r="M49" i="36"/>
  <c r="M52" i="36" s="1"/>
  <c r="M54" i="36" s="1"/>
  <c r="M57" i="36" s="1"/>
  <c r="M60" i="36" s="1"/>
  <c r="U49" i="36"/>
  <c r="U52" i="36" s="1"/>
  <c r="U54" i="36" s="1"/>
  <c r="U57" i="36" s="1"/>
  <c r="U60" i="36" s="1"/>
  <c r="Z33" i="1"/>
  <c r="X49" i="1"/>
  <c r="X52" i="40"/>
  <c r="X49" i="31"/>
  <c r="Z48" i="31"/>
  <c r="X49" i="34"/>
  <c r="Z49" i="33"/>
  <c r="X52" i="33"/>
  <c r="X49" i="38"/>
  <c r="Z33" i="38"/>
  <c r="I49" i="37"/>
  <c r="I52" i="37" s="1"/>
  <c r="I54" i="37" s="1"/>
  <c r="I57" i="37" s="1"/>
  <c r="I60" i="37" s="1"/>
  <c r="Q49" i="37"/>
  <c r="Q52" i="37" s="1"/>
  <c r="Q54" i="37" s="1"/>
  <c r="Q57" i="37" s="1"/>
  <c r="Q60" i="37" s="1"/>
  <c r="Y49" i="37"/>
  <c r="Y52" i="37" s="1"/>
  <c r="Y54" i="37" s="1"/>
  <c r="Y57" i="37" s="1"/>
  <c r="Y60" i="37" s="1"/>
  <c r="J49" i="36"/>
  <c r="J52" i="36" s="1"/>
  <c r="J54" i="36" s="1"/>
  <c r="J57" i="36" s="1"/>
  <c r="J60" i="36" s="1"/>
  <c r="R49" i="36"/>
  <c r="R52" i="36" s="1"/>
  <c r="R54" i="36" s="1"/>
  <c r="R57" i="36" s="1"/>
  <c r="R60" i="36" s="1"/>
  <c r="Z33" i="36"/>
  <c r="X49" i="32"/>
  <c r="Z33" i="32"/>
  <c r="X49" i="30"/>
  <c r="Z48" i="30"/>
  <c r="I49" i="34"/>
  <c r="I52" i="34" s="1"/>
  <c r="I54" i="34" s="1"/>
  <c r="I57" i="34" s="1"/>
  <c r="I60" i="34" s="1"/>
  <c r="Q49" i="34"/>
  <c r="Q52" i="34" s="1"/>
  <c r="Q54" i="34" s="1"/>
  <c r="Q57" i="34" s="1"/>
  <c r="Q60" i="34" s="1"/>
  <c r="Y49" i="34"/>
  <c r="Y52" i="34" s="1"/>
  <c r="Y54" i="34" s="1"/>
  <c r="Y57" i="34" s="1"/>
  <c r="Y60" i="34" s="1"/>
  <c r="J49" i="33"/>
  <c r="J52" i="33" s="1"/>
  <c r="J54" i="33" s="1"/>
  <c r="J57" i="33" s="1"/>
  <c r="J60" i="33" s="1"/>
  <c r="R49" i="33"/>
  <c r="R52" i="33" s="1"/>
  <c r="R54" i="33" s="1"/>
  <c r="R57" i="33" s="1"/>
  <c r="R60" i="33" s="1"/>
  <c r="C49" i="31"/>
  <c r="C52" i="31" s="1"/>
  <c r="C54" i="31" s="1"/>
  <c r="C57" i="31" s="1"/>
  <c r="C60" i="31" s="1"/>
  <c r="K49" i="31"/>
  <c r="K52" i="31" s="1"/>
  <c r="K54" i="31" s="1"/>
  <c r="K57" i="31" s="1"/>
  <c r="K60" i="31" s="1"/>
  <c r="S49" i="31"/>
  <c r="S52" i="31" s="1"/>
  <c r="S54" i="31" s="1"/>
  <c r="S57" i="31" s="1"/>
  <c r="S60" i="31" s="1"/>
  <c r="AA49" i="31"/>
  <c r="AA52" i="31" s="1"/>
  <c r="AA54" i="31" s="1"/>
  <c r="AA57" i="31" s="1"/>
  <c r="AA60" i="31" s="1"/>
  <c r="S49" i="30"/>
  <c r="S52" i="30" s="1"/>
  <c r="S54" i="30" s="1"/>
  <c r="S57" i="30" s="1"/>
  <c r="S60" i="30" s="1"/>
  <c r="AA49" i="30"/>
  <c r="AA52" i="30" s="1"/>
  <c r="AA54" i="30" s="1"/>
  <c r="AA57" i="30" s="1"/>
  <c r="AA60" i="30" s="1"/>
  <c r="X49" i="35"/>
  <c r="Z49" i="28"/>
  <c r="X52" i="28"/>
  <c r="R49" i="27"/>
  <c r="R52" i="27" s="1"/>
  <c r="R54" i="27" s="1"/>
  <c r="R57" i="27" s="1"/>
  <c r="R60" i="27" s="1"/>
  <c r="Z49" i="24"/>
  <c r="X52" i="24"/>
  <c r="Z49" i="23"/>
  <c r="X52" i="23"/>
  <c r="Z33" i="25"/>
  <c r="X52" i="25"/>
  <c r="E49" i="24"/>
  <c r="E52" i="24" s="1"/>
  <c r="E54" i="24" s="1"/>
  <c r="E57" i="24" s="1"/>
  <c r="E60" i="24" s="1"/>
  <c r="M49" i="24"/>
  <c r="M52" i="24" s="1"/>
  <c r="M54" i="24" s="1"/>
  <c r="M57" i="24" s="1"/>
  <c r="M60" i="24" s="1"/>
  <c r="U49" i="24"/>
  <c r="U52" i="24" s="1"/>
  <c r="U54" i="24" s="1"/>
  <c r="U57" i="24" s="1"/>
  <c r="U60" i="24" s="1"/>
  <c r="Z33" i="22"/>
  <c r="X49" i="22"/>
  <c r="J49" i="28"/>
  <c r="J52" i="28" s="1"/>
  <c r="J54" i="28" s="1"/>
  <c r="J57" i="28" s="1"/>
  <c r="J60" i="28" s="1"/>
  <c r="R49" i="28"/>
  <c r="R52" i="28" s="1"/>
  <c r="R54" i="28" s="1"/>
  <c r="R57" i="28" s="1"/>
  <c r="R60" i="28" s="1"/>
  <c r="L49" i="25"/>
  <c r="L52" i="25" s="1"/>
  <c r="L54" i="25" s="1"/>
  <c r="L57" i="25" s="1"/>
  <c r="L60" i="25" s="1"/>
  <c r="T49" i="25"/>
  <c r="T52" i="25" s="1"/>
  <c r="T54" i="25" s="1"/>
  <c r="T57" i="25" s="1"/>
  <c r="T60" i="25" s="1"/>
  <c r="Z49" i="19"/>
  <c r="X52" i="19"/>
  <c r="X49" i="20"/>
  <c r="Z33" i="20"/>
  <c r="F49" i="23"/>
  <c r="F52" i="23" s="1"/>
  <c r="F54" i="23" s="1"/>
  <c r="F57" i="23" s="1"/>
  <c r="F60" i="23" s="1"/>
  <c r="N49" i="23"/>
  <c r="N52" i="23" s="1"/>
  <c r="N54" i="23" s="1"/>
  <c r="N57" i="23" s="1"/>
  <c r="N60" i="23" s="1"/>
  <c r="V49" i="23"/>
  <c r="V52" i="23" s="1"/>
  <c r="V54" i="23" s="1"/>
  <c r="V57" i="23" s="1"/>
  <c r="V60" i="23" s="1"/>
  <c r="G49" i="22"/>
  <c r="G52" i="22" s="1"/>
  <c r="G54" i="22" s="1"/>
  <c r="G57" i="22" s="1"/>
  <c r="G60" i="22" s="1"/>
  <c r="O49" i="22"/>
  <c r="O52" i="22" s="1"/>
  <c r="O54" i="22" s="1"/>
  <c r="O57" i="22" s="1"/>
  <c r="O60" i="22" s="1"/>
  <c r="W49" i="22"/>
  <c r="W52" i="22" s="1"/>
  <c r="W54" i="22" s="1"/>
  <c r="W57" i="22" s="1"/>
  <c r="W60" i="22" s="1"/>
  <c r="X49" i="21"/>
  <c r="Z33" i="21"/>
  <c r="Z52" i="14"/>
  <c r="X54" i="14"/>
  <c r="Z49" i="18"/>
  <c r="X52" i="18"/>
  <c r="Z54" i="13"/>
  <c r="X57" i="13"/>
  <c r="Z49" i="17"/>
  <c r="X52" i="12"/>
  <c r="Z49" i="12"/>
  <c r="Z33" i="17"/>
  <c r="Z49" i="14"/>
  <c r="Z33" i="18"/>
  <c r="Z33" i="19"/>
  <c r="X52" i="7"/>
  <c r="X49" i="9"/>
  <c r="Z33" i="9"/>
  <c r="X49" i="8"/>
  <c r="Z33" i="8"/>
  <c r="Z52" i="2"/>
  <c r="X54" i="2"/>
  <c r="Z33" i="12"/>
  <c r="Z33" i="13"/>
  <c r="X52" i="6"/>
  <c r="Z49" i="2"/>
  <c r="X49" i="5"/>
  <c r="Z33" i="5"/>
  <c r="Z33" i="7"/>
  <c r="Z33" i="4"/>
  <c r="X52" i="3"/>
  <c r="E49" i="2"/>
  <c r="E52" i="2" s="1"/>
  <c r="E54" i="2" s="1"/>
  <c r="E57" i="2" s="1"/>
  <c r="E60" i="2" s="1"/>
  <c r="M49" i="2"/>
  <c r="M52" i="2" s="1"/>
  <c r="M54" i="2" s="1"/>
  <c r="M57" i="2" s="1"/>
  <c r="M60" i="2" s="1"/>
  <c r="U49" i="2"/>
  <c r="U52" i="2" s="1"/>
  <c r="U54" i="2" s="1"/>
  <c r="U57" i="2" s="1"/>
  <c r="U60" i="2" s="1"/>
  <c r="Z49" i="36" l="1"/>
  <c r="X52" i="36"/>
  <c r="X54" i="4"/>
  <c r="X52" i="37"/>
  <c r="Z49" i="16"/>
  <c r="X52" i="39"/>
  <c r="Z49" i="40"/>
  <c r="Z49" i="29"/>
  <c r="Z52" i="27"/>
  <c r="X54" i="27"/>
  <c r="X52" i="26"/>
  <c r="Z49" i="4"/>
  <c r="Z52" i="11"/>
  <c r="X54" i="11"/>
  <c r="Z49" i="15"/>
  <c r="Z49" i="10"/>
  <c r="X52" i="10"/>
  <c r="Z49" i="3"/>
  <c r="X52" i="8"/>
  <c r="Z49" i="8"/>
  <c r="Z52" i="16"/>
  <c r="X54" i="16"/>
  <c r="X54" i="25"/>
  <c r="Z52" i="25"/>
  <c r="X54" i="33"/>
  <c r="Z52" i="33"/>
  <c r="Z52" i="6"/>
  <c r="X54" i="6"/>
  <c r="Z54" i="14"/>
  <c r="X57" i="14"/>
  <c r="X52" i="9"/>
  <c r="Z49" i="9"/>
  <c r="X54" i="28"/>
  <c r="Z52" i="28"/>
  <c r="Z49" i="30"/>
  <c r="X52" i="30"/>
  <c r="X54" i="3"/>
  <c r="Z52" i="3"/>
  <c r="Z49" i="22"/>
  <c r="X52" i="22"/>
  <c r="X54" i="7"/>
  <c r="Z52" i="7"/>
  <c r="Z52" i="12"/>
  <c r="X54" i="12"/>
  <c r="X52" i="21"/>
  <c r="Z49" i="21"/>
  <c r="X52" i="20"/>
  <c r="Z49" i="20"/>
  <c r="Z52" i="24"/>
  <c r="X54" i="24"/>
  <c r="Z52" i="29"/>
  <c r="X54" i="29"/>
  <c r="X52" i="31"/>
  <c r="Z49" i="31"/>
  <c r="Z52" i="15"/>
  <c r="X54" i="15"/>
  <c r="X52" i="34"/>
  <c r="Z49" i="34"/>
  <c r="Z52" i="17"/>
  <c r="X54" i="17"/>
  <c r="Z49" i="5"/>
  <c r="X52" i="5"/>
  <c r="X57" i="2"/>
  <c r="Z54" i="2"/>
  <c r="Z57" i="13"/>
  <c r="X60" i="13"/>
  <c r="Z60" i="13" s="1"/>
  <c r="X54" i="19"/>
  <c r="Z52" i="19"/>
  <c r="X52" i="32"/>
  <c r="Z49" i="32"/>
  <c r="Z49" i="38"/>
  <c r="X52" i="38"/>
  <c r="Z52" i="40"/>
  <c r="X54" i="40"/>
  <c r="X54" i="37"/>
  <c r="Z52" i="37"/>
  <c r="X54" i="26"/>
  <c r="Z52" i="26"/>
  <c r="Z49" i="35"/>
  <c r="X52" i="35"/>
  <c r="Z49" i="1"/>
  <c r="X52" i="1"/>
  <c r="X54" i="23"/>
  <c r="Z52" i="23"/>
  <c r="Z54" i="4"/>
  <c r="X57" i="4"/>
  <c r="Z52" i="18"/>
  <c r="X54" i="18"/>
  <c r="Z52" i="39"/>
  <c r="X54" i="39"/>
  <c r="X57" i="27" l="1"/>
  <c r="Z54" i="27"/>
  <c r="X54" i="36"/>
  <c r="Z52" i="36"/>
  <c r="Z52" i="10"/>
  <c r="X54" i="10"/>
  <c r="X57" i="11"/>
  <c r="Z54" i="11"/>
  <c r="Z54" i="15"/>
  <c r="X57" i="15"/>
  <c r="X54" i="22"/>
  <c r="Z52" i="22"/>
  <c r="X54" i="38"/>
  <c r="Z52" i="38"/>
  <c r="X54" i="20"/>
  <c r="Z52" i="20"/>
  <c r="Z52" i="21"/>
  <c r="X54" i="21"/>
  <c r="Z54" i="25"/>
  <c r="X57" i="25"/>
  <c r="Z54" i="29"/>
  <c r="X57" i="29"/>
  <c r="Z52" i="30"/>
  <c r="X54" i="30"/>
  <c r="Z54" i="16"/>
  <c r="X57" i="16"/>
  <c r="X57" i="23"/>
  <c r="Z54" i="23"/>
  <c r="X54" i="9"/>
  <c r="Z52" i="9"/>
  <c r="Z54" i="39"/>
  <c r="X57" i="39"/>
  <c r="Z52" i="32"/>
  <c r="X54" i="32"/>
  <c r="Z54" i="3"/>
  <c r="X57" i="3"/>
  <c r="X57" i="19"/>
  <c r="Z54" i="19"/>
  <c r="Z54" i="26"/>
  <c r="X57" i="26"/>
  <c r="Z57" i="14"/>
  <c r="X60" i="14"/>
  <c r="Z60" i="14" s="1"/>
  <c r="Z52" i="31"/>
  <c r="X54" i="31"/>
  <c r="X57" i="18"/>
  <c r="Z54" i="18"/>
  <c r="Z57" i="2"/>
  <c r="X60" i="2"/>
  <c r="Z60" i="2" s="1"/>
  <c r="Z52" i="1"/>
  <c r="X54" i="1"/>
  <c r="Z52" i="5"/>
  <c r="X54" i="5"/>
  <c r="Z54" i="17"/>
  <c r="X57" i="17"/>
  <c r="Z54" i="12"/>
  <c r="X57" i="12"/>
  <c r="X57" i="6"/>
  <c r="Z54" i="6"/>
  <c r="X57" i="37"/>
  <c r="Z54" i="37"/>
  <c r="Z57" i="4"/>
  <c r="X60" i="4"/>
  <c r="Z60" i="4" s="1"/>
  <c r="Z52" i="35"/>
  <c r="X54" i="35"/>
  <c r="Z54" i="40"/>
  <c r="X57" i="40"/>
  <c r="X57" i="24"/>
  <c r="Z54" i="24"/>
  <c r="Z52" i="34"/>
  <c r="X54" i="34"/>
  <c r="X57" i="7"/>
  <c r="Z54" i="7"/>
  <c r="X57" i="28"/>
  <c r="Z54" i="28"/>
  <c r="Z54" i="33"/>
  <c r="X57" i="33"/>
  <c r="Z52" i="8"/>
  <c r="X54" i="8"/>
  <c r="Z54" i="10" l="1"/>
  <c r="X57" i="10"/>
  <c r="Z54" i="36"/>
  <c r="X57" i="36"/>
  <c r="X60" i="11"/>
  <c r="Z60" i="11" s="1"/>
  <c r="Z57" i="11"/>
  <c r="Z57" i="27"/>
  <c r="X60" i="27"/>
  <c r="Z60" i="27" s="1"/>
  <c r="X60" i="33"/>
  <c r="Z60" i="33" s="1"/>
  <c r="Z57" i="33"/>
  <c r="X60" i="17"/>
  <c r="Z60" i="17" s="1"/>
  <c r="Z57" i="17"/>
  <c r="X60" i="26"/>
  <c r="Z60" i="26" s="1"/>
  <c r="Z57" i="26"/>
  <c r="Z57" i="39"/>
  <c r="X60" i="39"/>
  <c r="Z60" i="39" s="1"/>
  <c r="Z54" i="30"/>
  <c r="X57" i="30"/>
  <c r="Z57" i="40"/>
  <c r="X60" i="40"/>
  <c r="Z60" i="40" s="1"/>
  <c r="Z57" i="29"/>
  <c r="X60" i="29"/>
  <c r="Z60" i="29" s="1"/>
  <c r="Z57" i="3"/>
  <c r="X60" i="3"/>
  <c r="Z60" i="3" s="1"/>
  <c r="Z57" i="25"/>
  <c r="X60" i="25"/>
  <c r="Z60" i="25" s="1"/>
  <c r="Z57" i="24"/>
  <c r="X60" i="24"/>
  <c r="Z60" i="24" s="1"/>
  <c r="Z57" i="18"/>
  <c r="X60" i="18"/>
  <c r="Z60" i="18" s="1"/>
  <c r="Z54" i="20"/>
  <c r="X57" i="20"/>
  <c r="Z54" i="31"/>
  <c r="X57" i="31"/>
  <c r="X57" i="38"/>
  <c r="Z54" i="38"/>
  <c r="Z54" i="1"/>
  <c r="X57" i="1"/>
  <c r="X60" i="7"/>
  <c r="Z60" i="7" s="1"/>
  <c r="Z57" i="7"/>
  <c r="Z57" i="23"/>
  <c r="X60" i="23"/>
  <c r="Z60" i="23" s="1"/>
  <c r="X57" i="22"/>
  <c r="Z54" i="22"/>
  <c r="X60" i="28"/>
  <c r="Z60" i="28" s="1"/>
  <c r="Z57" i="28"/>
  <c r="Z57" i="12"/>
  <c r="X60" i="12"/>
  <c r="Z60" i="12" s="1"/>
  <c r="X57" i="32"/>
  <c r="Z54" i="32"/>
  <c r="Z57" i="16"/>
  <c r="X60" i="16"/>
  <c r="Z60" i="16" s="1"/>
  <c r="X57" i="21"/>
  <c r="Z54" i="21"/>
  <c r="X60" i="15"/>
  <c r="Z60" i="15" s="1"/>
  <c r="Z57" i="15"/>
  <c r="Z57" i="37"/>
  <c r="X60" i="37"/>
  <c r="Z60" i="37" s="1"/>
  <c r="Z54" i="5"/>
  <c r="X57" i="5"/>
  <c r="X60" i="19"/>
  <c r="Z60" i="19" s="1"/>
  <c r="Z57" i="19"/>
  <c r="Z54" i="9"/>
  <c r="X57" i="9"/>
  <c r="Z54" i="35"/>
  <c r="X57" i="35"/>
  <c r="Z57" i="6"/>
  <c r="X60" i="6"/>
  <c r="Z60" i="6" s="1"/>
  <c r="Z54" i="8"/>
  <c r="X57" i="8"/>
  <c r="Z54" i="34"/>
  <c r="X57" i="34"/>
  <c r="Z57" i="36" l="1"/>
  <c r="X60" i="36"/>
  <c r="Z60" i="36" s="1"/>
  <c r="X60" i="10"/>
  <c r="Z60" i="10" s="1"/>
  <c r="Z57" i="10"/>
  <c r="X60" i="34"/>
  <c r="Z60" i="34" s="1"/>
  <c r="Z57" i="34"/>
  <c r="Z57" i="20"/>
  <c r="X60" i="20"/>
  <c r="Z60" i="20" s="1"/>
  <c r="X60" i="32"/>
  <c r="Z60" i="32" s="1"/>
  <c r="Z57" i="32"/>
  <c r="X60" i="9"/>
  <c r="Z60" i="9" s="1"/>
  <c r="Z57" i="9"/>
  <c r="X60" i="21"/>
  <c r="Z60" i="21" s="1"/>
  <c r="Z57" i="21"/>
  <c r="Z57" i="22"/>
  <c r="X60" i="22"/>
  <c r="Z60" i="22" s="1"/>
  <c r="Z57" i="38"/>
  <c r="X60" i="38"/>
  <c r="Z60" i="38" s="1"/>
  <c r="Z57" i="8"/>
  <c r="X60" i="8"/>
  <c r="Z60" i="8" s="1"/>
  <c r="Z57" i="1"/>
  <c r="X60" i="1"/>
  <c r="Z60" i="1" s="1"/>
  <c r="X60" i="5"/>
  <c r="Z60" i="5" s="1"/>
  <c r="Z57" i="5"/>
  <c r="X60" i="35"/>
  <c r="Z60" i="35" s="1"/>
  <c r="Z57" i="35"/>
  <c r="Z57" i="31"/>
  <c r="X60" i="31"/>
  <c r="Z60" i="31" s="1"/>
  <c r="Z57" i="30"/>
  <c r="X60" i="30"/>
  <c r="Z60" i="30" s="1"/>
</calcChain>
</file>

<file path=xl/sharedStrings.xml><?xml version="1.0" encoding="utf-8"?>
<sst xmlns="http://schemas.openxmlformats.org/spreadsheetml/2006/main" count="5880" uniqueCount="126">
  <si>
    <t>Eastern Cape: Buffalo City (BUF) - Table C4 Quarterly Budgeted Financial Performance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</si>
  <si>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</si>
  <si>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</si>
  <si>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</si>
  <si>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</si>
  <si>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</si>
  <si>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</si>
  <si>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</si>
  <si>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</si>
  <si>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</si>
  <si>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</si>
  <si>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</si>
  <si>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</si>
  <si>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</si>
  <si>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</si>
  <si>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</si>
  <si>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</si>
  <si>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</si>
  <si>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</si>
  <si>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</si>
  <si>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</si>
  <si>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</si>
  <si>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</si>
  <si>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</si>
  <si>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</si>
  <si>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</si>
  <si>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</si>
  <si>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</si>
  <si>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</si>
  <si>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</si>
  <si>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</si>
  <si>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</si>
  <si>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</si>
  <si>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</si>
  <si>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</si>
  <si>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</si>
  <si>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</si>
  <si>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</si>
  <si>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</si>
  <si>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</si>
  <si>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</si>
  <si>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</si>
  <si>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</si>
  <si>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</si>
  <si>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</si>
  <si>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</si>
  <si>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</si>
  <si>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</si>
  <si>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</si>
  <si>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</si>
  <si>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</si>
  <si>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</si>
  <si>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</si>
  <si>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</si>
  <si>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</si>
  <si>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</si>
  <si>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</si>
  <si>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</si>
  <si>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</si>
  <si>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</si>
  <si>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</si>
  <si>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</si>
  <si>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</si>
  <si>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</si>
  <si>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</si>
  <si>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</si>
  <si>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</si>
  <si>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</si>
  <si>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</si>
  <si>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</si>
  <si>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</si>
  <si>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</si>
  <si>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</si>
  <si>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</si>
  <si>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</si>
  <si>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</si>
  <si>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</si>
  <si>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</si>
  <si>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</si>
  <si>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</si>
  <si>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</si>
  <si>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</si>
  <si>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</si>
  <si>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</si>
  <si>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</si>
  <si>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</si>
  <si>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Water management                                   ) for 4th Quarter ended 30 June 2025 (Figures Finalised as at 2025/08/08)</t>
  </si>
  <si>
    <t>Eastern Cape: Dr Beyers Naude (EC101) - Table C4 Quarterly Budgeted Financial Performance ( Water management                                   ) for 4th Quarter ended 30 June 2025 (Figures Finalised as at 2025/08/08)</t>
  </si>
  <si>
    <t>Eastern Cape: Blue Crane Route (EC102) - Table C4 Quarterly Budgeted Financial Performance ( Water management                                   ) for 4th Quarter ended 30 June 2025 (Figures Finalised as at 2025/08/08)</t>
  </si>
  <si>
    <t>Eastern Cape: Makana (EC104) - Table C4 Quarterly Budgeted Financial Performance ( Water management                                   ) for 4th Quarter ended 30 June 2025 (Figures Finalised as at 2025/08/08)</t>
  </si>
  <si>
    <t>Eastern Cape: Ndlambe (EC105) - Table C4 Quarterly Budgeted Financial Performance ( Water management                                   ) for 4th Quarter ended 30 June 2025 (Figures Finalised as at 2025/08/08)</t>
  </si>
  <si>
    <t>Eastern Cape: Sundays River Valley (EC106) - Table C4 Quarterly Budgeted Financial Performance ( Water management                                   ) for 4th Quarter ended 30 June 2025 (Figures Finalised as at 2025/08/08)</t>
  </si>
  <si>
    <t>Eastern Cape: Kouga (EC108) - Table C4 Quarterly Budgeted Financial Performance ( Water management                                   ) for 4th Quarter ended 30 June 2025 (Figures Finalised as at 2025/08/08)</t>
  </si>
  <si>
    <t>Eastern Cape: Kou-Kamma (EC109) - Table C4 Quarterly Budgeted Financial Performance ( Water management                                   ) for 4th Quarter ended 30 June 2025 (Figures Finalised as at 2025/08/08)</t>
  </si>
  <si>
    <t>Eastern Cape: Sarah Baartman (DC10) - Table C4 Quarterly Budgeted Financial Performance ( Water management                                   ) for 4th Quarter ended 30 June 2025 (Figures Finalised as at 2025/08/08)</t>
  </si>
  <si>
    <t>Eastern Cape: Mbhashe (EC121) - Table C4 Quarterly Budgeted Financial Performance ( Water management                                   ) for 4th Quarter ended 30 June 2025 (Figures Finalised as at 2025/08/08)</t>
  </si>
  <si>
    <t>Eastern Cape: Mnquma (EC122) - Table C4 Quarterly Budgeted Financial Performance ( Water management                                   ) for 4th Quarter ended 30 June 2025 (Figures Finalised as at 2025/08/08)</t>
  </si>
  <si>
    <t>Eastern Cape: Great Kei (EC123) - Table C4 Quarterly Budgeted Financial Performance ( Water management                                   ) for 4th Quarter ended 30 June 2025 (Figures Finalised as at 2025/08/08)</t>
  </si>
  <si>
    <t>Eastern Cape: Amahlathi (EC124) - Table C4 Quarterly Budgeted Financial Performance ( Water management                                   ) for 4th Quarter ended 30 June 2025 (Figures Finalised as at 2025/08/08)</t>
  </si>
  <si>
    <t>Eastern Cape: Ngqushwa (EC126) - Table C4 Quarterly Budgeted Financial Performance ( Water management                                   ) for 4th Quarter ended 30 June 2025 (Figures Finalised as at 2025/08/08)</t>
  </si>
  <si>
    <t>Eastern Cape: Raymond Mhlaba (EC129) - Table C4 Quarterly Budgeted Financial Performance ( Water management                                   ) for 4th Quarter ended 30 June 2025 (Figures Finalised as at 2025/08/08)</t>
  </si>
  <si>
    <t>Eastern Cape: Amathole (DC12) - Table C4 Quarterly Budgeted Financial Performance ( Water management                                   ) for 4th Quarter ended 30 June 2025 (Figures Finalised as at 2025/08/08)</t>
  </si>
  <si>
    <t>Eastern Cape: Inxuba Yethemba (EC131) - Table C4 Quarterly Budgeted Financial Performance ( Water management                                   ) for 4th Quarter ended 30 June 2025 (Figures Finalised as at 2025/08/08)</t>
  </si>
  <si>
    <t>Eastern Cape: Intsika Yethu (EC135) - Table C4 Quarterly Budgeted Financial Performance ( Water management                                   ) for 4th Quarter ended 30 June 2025 (Figures Finalised as at 2025/08/08)</t>
  </si>
  <si>
    <t>Eastern Cape: Emalahleni (EC) (EC136) - Table C4 Quarterly Budgeted Financial Performance ( Water management                                   ) for 4th Quarter ended 30 June 2025 (Figures Finalised as at 2025/08/08)</t>
  </si>
  <si>
    <t>Eastern Cape: Dr. A.B. Xuma (EC137) - Table C4 Quarterly Budgeted Financial Performance ( Water management                                   ) for 4th Quarter ended 30 June 2025 (Figures Finalised as at 2025/08/08)</t>
  </si>
  <si>
    <t>Eastern Cape: Sakhisizwe (EC138) - Table C4 Quarterly Budgeted Financial Performance ( Water management                                   ) for 4th Quarter ended 30 June 2025 (Figures Finalised as at 2025/08/08)</t>
  </si>
  <si>
    <t>Eastern Cape: Enoch Mgijima (EC139) - Table C4 Quarterly Budgeted Financial Performance ( Water management                                   ) for 4th Quarter ended 30 June 2025 (Figures Finalised as at 2025/08/08)</t>
  </si>
  <si>
    <t>Eastern Cape: Chris Hani (DC13) - Table C4 Quarterly Budgeted Financial Performance ( Water management                                   ) for 4th Quarter ended 30 June 2025 (Figures Finalised as at 2025/08/08)</t>
  </si>
  <si>
    <t>Eastern Cape: Elundini (EC141) - Table C4 Quarterly Budgeted Financial Performance ( Water management                                   ) for 4th Quarter ended 30 June 2025 (Figures Finalised as at 2025/08/08)</t>
  </si>
  <si>
    <t>Eastern Cape: Senqu (EC142) - Table C4 Quarterly Budgeted Financial Performance ( Water management                                   ) for 4th Quarter ended 30 June 2025 (Figures Finalised as at 2025/08/08)</t>
  </si>
  <si>
    <t>Eastern Cape: Walter Sisulu (EC145) - Table C4 Quarterly Budgeted Financial Performance ( Water management                                   ) for 4th Quarter ended 30 June 2025 (Figures Finalised as at 2025/08/08)</t>
  </si>
  <si>
    <t>Eastern Cape: Joe Gqabi (DC14) - Table C4 Quarterly Budgeted Financial Performance ( Water management                                   ) for 4th Quarter ended 30 June 2025 (Figures Finalised as at 2025/08/08)</t>
  </si>
  <si>
    <t>Eastern Cape: Ngquza Hills (EC153) - Table C4 Quarterly Budgeted Financial Performance ( Water management                                   ) for 4th Quarter ended 30 June 2025 (Figures Finalised as at 2025/08/08)</t>
  </si>
  <si>
    <t>Eastern Cape: Port St Johns (EC154) - Table C4 Quarterly Budgeted Financial Performance ( Water management                                   ) for 4th Quarter ended 30 June 2025 (Figures Finalised as at 2025/08/08)</t>
  </si>
  <si>
    <t>Eastern Cape: Nyandeni (EC155) - Table C4 Quarterly Budgeted Financial Performance ( Water management                                   ) for 4th Quarter ended 30 June 2025 (Figures Finalised as at 2025/08/08)</t>
  </si>
  <si>
    <t>Eastern Cape: Mhlontlo (EC156) - Table C4 Quarterly Budgeted Financial Performance ( Water management                                   ) for 4th Quarter ended 30 June 2025 (Figures Finalised as at 2025/08/08)</t>
  </si>
  <si>
    <t>Eastern Cape: King Sabata Dalindyebo (EC157) - Table C4 Quarterly Budgeted Financial Performance ( Water management                                   ) for 4th Quarter ended 30 June 2025 (Figures Finalised as at 2025/08/08)</t>
  </si>
  <si>
    <t>Eastern Cape: O R Tambo (DC15) - Table C4 Quarterly Budgeted Financial Performance ( Water management                                   ) for 4th Quarter ended 30 June 2025 (Figures Finalised as at 2025/08/08)</t>
  </si>
  <si>
    <t>Eastern Cape: Matatiele (EC441) - Table C4 Quarterly Budgeted Financial Performance ( Water management                                   ) for 4th Quarter ended 30 June 2025 (Figures Finalised as at 2025/08/08)</t>
  </si>
  <si>
    <t>Eastern Cape: Umzimvubu (EC442) - Table C4 Quarterly Budgeted Financial Performance ( Water management                                   ) for 4th Quarter ended 30 June 2025 (Figures Finalised as at 2025/08/08)</t>
  </si>
  <si>
    <t>Eastern Cape: Winnie Madikizela-Mandela (EC443) - Table C4 Quarterly Budgeted Financial Performance ( Water management                                   ) for 4th Quarter ended 30 June 2025 (Figures Finalised as at 2025/08/08)</t>
  </si>
  <si>
    <t>Eastern Cape: Ntabankulu (EC444) - Table C4 Quarterly Budgeted Financial Performance ( Water management                                   ) for 4th Quarter ended 30 June 2025 (Figures Finalised as at 2025/08/08)</t>
  </si>
  <si>
    <t>Eastern Cape: Alfred Nzo (DC44) - Table C4 Quarterly Budgeted Financial Performance ( Water management                                   ) for 4th Quarter ended 30 June 2025 (Figures Finalised as at 2025/08/08)</t>
  </si>
  <si>
    <t>Summary - Table C4 Quarterly Budgeted Financial Performance ( Water management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</si>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</sst>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918430493</v>
      </c>
      <c r="D7" s="20"/>
      <c r="E7" s="21">
        <v>911567707</v>
      </c>
      <c r="F7" s="22">
        <v>911567707</v>
      </c>
      <c r="G7" s="22">
        <v>86014855</v>
      </c>
      <c r="H7" s="22">
        <v>63844760</v>
      </c>
      <c r="I7" s="22">
        <v>61881328</v>
      </c>
      <c r="J7" s="22">
        <v>211740943</v>
      </c>
      <c r="K7" s="22">
        <v>76413377</v>
      </c>
      <c r="L7" s="22">
        <v>69692220</v>
      </c>
      <c r="M7" s="22">
        <v>85949039</v>
      </c>
      <c r="N7" s="22">
        <v>232054636</v>
      </c>
      <c r="O7" s="22">
        <v>61075229</v>
      </c>
      <c r="P7" s="22">
        <v>71421077</v>
      </c>
      <c r="Q7" s="22">
        <v>60417098</v>
      </c>
      <c r="R7" s="22">
        <v>192913404</v>
      </c>
      <c r="S7" s="22">
        <v>81725551</v>
      </c>
      <c r="T7" s="22">
        <v>57347261</v>
      </c>
      <c r="U7" s="22">
        <v>53432064</v>
      </c>
      <c r="V7" s="22">
        <v>192504876</v>
      </c>
      <c r="W7" s="22">
        <v>829213859</v>
      </c>
      <c r="X7" s="22">
        <v>911567707</v>
      </c>
      <c r="Y7" s="22">
        <v>-82353848</v>
      </c>
      <c r="Z7" s="23">
        <v>-9.0343095052181361</v>
      </c>
      <c r="AA7" s="20">
        <v>911567707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8378056</v>
      </c>
      <c r="H13" s="22">
        <v>7964913</v>
      </c>
      <c r="I13" s="22">
        <v>8562879</v>
      </c>
      <c r="J13" s="22">
        <v>24905848</v>
      </c>
      <c r="K13" s="22">
        <v>8085173</v>
      </c>
      <c r="L13" s="22">
        <v>8167007</v>
      </c>
      <c r="M13" s="22">
        <v>8441847</v>
      </c>
      <c r="N13" s="22">
        <v>24694027</v>
      </c>
      <c r="O13" s="22">
        <v>8578366</v>
      </c>
      <c r="P13" s="22">
        <v>8149426</v>
      </c>
      <c r="Q13" s="22">
        <v>8382018</v>
      </c>
      <c r="R13" s="22">
        <v>25109810</v>
      </c>
      <c r="S13" s="22">
        <v>8362790</v>
      </c>
      <c r="T13" s="22">
        <v>8260840</v>
      </c>
      <c r="U13" s="22">
        <v>8069836</v>
      </c>
      <c r="V13" s="22">
        <v>24693466</v>
      </c>
      <c r="W13" s="22">
        <v>99403151</v>
      </c>
      <c r="X13" s="22"/>
      <c r="Y13" s="22">
        <v>99403151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36</v>
      </c>
      <c r="D20" s="20"/>
      <c r="E20" s="21">
        <v>824622</v>
      </c>
      <c r="F20" s="22">
        <v>824622</v>
      </c>
      <c r="G20" s="22"/>
      <c r="H20" s="22"/>
      <c r="I20" s="22"/>
      <c r="J20" s="22"/>
      <c r="K20" s="22"/>
      <c r="L20" s="22"/>
      <c r="M20" s="22"/>
      <c r="N20" s="22"/>
      <c r="O20" s="22">
        <v>36</v>
      </c>
      <c r="P20" s="22"/>
      <c r="Q20" s="22"/>
      <c r="R20" s="22">
        <v>36</v>
      </c>
      <c r="S20" s="22"/>
      <c r="T20" s="22"/>
      <c r="U20" s="22"/>
      <c r="V20" s="22"/>
      <c r="W20" s="22">
        <v>36</v>
      </c>
      <c r="X20" s="22">
        <v>824622</v>
      </c>
      <c r="Y20" s="22">
        <v>-824586</v>
      </c>
      <c r="Z20" s="18">
        <v>-99.995634363381043</v>
      </c>
      <c r="AA20" s="20">
        <v>824622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229928368</v>
      </c>
      <c r="D26" s="20"/>
      <c r="E26" s="21">
        <v>250949313</v>
      </c>
      <c r="F26" s="22">
        <v>250949313</v>
      </c>
      <c r="G26" s="22">
        <v>103228880</v>
      </c>
      <c r="H26" s="22"/>
      <c r="I26" s="22"/>
      <c r="J26" s="22">
        <v>103228880</v>
      </c>
      <c r="K26" s="22"/>
      <c r="L26" s="22"/>
      <c r="M26" s="22">
        <v>82583104</v>
      </c>
      <c r="N26" s="22">
        <v>82583104</v>
      </c>
      <c r="O26" s="22"/>
      <c r="P26" s="22"/>
      <c r="Q26" s="22">
        <v>67799426</v>
      </c>
      <c r="R26" s="22">
        <v>67799426</v>
      </c>
      <c r="S26" s="22"/>
      <c r="T26" s="22"/>
      <c r="U26" s="22"/>
      <c r="V26" s="22"/>
      <c r="W26" s="22">
        <v>253611410</v>
      </c>
      <c r="X26" s="22">
        <v>250949313</v>
      </c>
      <c r="Y26" s="22">
        <v>2662097</v>
      </c>
      <c r="Z26" s="23">
        <v>1.0608106346957802</v>
      </c>
      <c r="AA26" s="20">
        <v>250949313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202504</v>
      </c>
      <c r="H27" s="22">
        <v>216743</v>
      </c>
      <c r="I27" s="22">
        <v>223577</v>
      </c>
      <c r="J27" s="22">
        <v>642824</v>
      </c>
      <c r="K27" s="22">
        <v>224301</v>
      </c>
      <c r="L27" s="22">
        <v>231606</v>
      </c>
      <c r="M27" s="22">
        <v>233675</v>
      </c>
      <c r="N27" s="22">
        <v>689582</v>
      </c>
      <c r="O27" s="22">
        <v>239295</v>
      </c>
      <c r="P27" s="22">
        <v>241050</v>
      </c>
      <c r="Q27" s="22">
        <v>246095</v>
      </c>
      <c r="R27" s="22">
        <v>726440</v>
      </c>
      <c r="S27" s="22">
        <v>253462</v>
      </c>
      <c r="T27" s="22">
        <v>259358</v>
      </c>
      <c r="U27" s="22">
        <v>260663</v>
      </c>
      <c r="V27" s="22">
        <v>773483</v>
      </c>
      <c r="W27" s="22">
        <v>2832329</v>
      </c>
      <c r="X27" s="22"/>
      <c r="Y27" s="22">
        <v>2832329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1648467</v>
      </c>
      <c r="H29" s="22">
        <v>1617574</v>
      </c>
      <c r="I29" s="22">
        <v>1647567</v>
      </c>
      <c r="J29" s="22">
        <v>4913608</v>
      </c>
      <c r="K29" s="22">
        <v>1621656</v>
      </c>
      <c r="L29" s="22">
        <v>1627317</v>
      </c>
      <c r="M29" s="22">
        <v>1421933</v>
      </c>
      <c r="N29" s="22">
        <v>4670906</v>
      </c>
      <c r="O29" s="22">
        <v>1623542</v>
      </c>
      <c r="P29" s="22">
        <v>1437297</v>
      </c>
      <c r="Q29" s="22">
        <v>1622091</v>
      </c>
      <c r="R29" s="22">
        <v>4682930</v>
      </c>
      <c r="S29" s="22">
        <v>1648971</v>
      </c>
      <c r="T29" s="22">
        <v>1607590</v>
      </c>
      <c r="U29" s="22">
        <v>1793827</v>
      </c>
      <c r="V29" s="22">
        <v>5050388</v>
      </c>
      <c r="W29" s="22">
        <v>19317832</v>
      </c>
      <c r="X29" s="22"/>
      <c r="Y29" s="22">
        <v>19317832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1148358897</v>
      </c>
      <c r="D33" s="29">
        <f t="shared" ref="D33:Y33" si="0">SUM(D6:D32)</f>
        <v>0</v>
      </c>
      <c r="E33" s="30">
        <f t="shared" si="0"/>
        <v>1163341642</v>
      </c>
      <c r="F33" s="31">
        <f t="shared" si="0"/>
        <v>1163341642</v>
      </c>
      <c r="G33" s="31">
        <f t="shared" si="0"/>
        <v>199472762</v>
      </c>
      <c r="H33" s="31">
        <f t="shared" si="0"/>
        <v>73643990</v>
      </c>
      <c r="I33" s="31">
        <f t="shared" si="0"/>
        <v>72315351</v>
      </c>
      <c r="J33" s="31">
        <f t="shared" si="0"/>
        <v>345432103</v>
      </c>
      <c r="K33" s="31">
        <f t="shared" si="0"/>
        <v>86344507</v>
      </c>
      <c r="L33" s="31">
        <f t="shared" si="0"/>
        <v>79718150</v>
      </c>
      <c r="M33" s="31">
        <f t="shared" si="0"/>
        <v>178629598</v>
      </c>
      <c r="N33" s="31">
        <f t="shared" si="0"/>
        <v>344692255</v>
      </c>
      <c r="O33" s="31">
        <f t="shared" si="0"/>
        <v>71516468</v>
      </c>
      <c r="P33" s="31">
        <f t="shared" si="0"/>
        <v>81248850</v>
      </c>
      <c r="Q33" s="31">
        <f t="shared" si="0"/>
        <v>138466728</v>
      </c>
      <c r="R33" s="31">
        <f t="shared" si="0"/>
        <v>291232046</v>
      </c>
      <c r="S33" s="31">
        <f t="shared" si="0"/>
        <v>91990774</v>
      </c>
      <c r="T33" s="31">
        <f t="shared" si="0"/>
        <v>67475049</v>
      </c>
      <c r="U33" s="31">
        <f t="shared" si="0"/>
        <v>63556390</v>
      </c>
      <c r="V33" s="31">
        <f t="shared" si="0"/>
        <v>223022213</v>
      </c>
      <c r="W33" s="31">
        <f t="shared" si="0"/>
        <v>1204378617</v>
      </c>
      <c r="X33" s="31">
        <f t="shared" si="0"/>
        <v>1163341642</v>
      </c>
      <c r="Y33" s="31">
        <f t="shared" si="0"/>
        <v>41036975</v>
      </c>
      <c r="Z33" s="32">
        <f>+IF(X33&lt;&gt;0,+(Y33/X33)*100,0)</f>
        <v>3.5275084737317433</v>
      </c>
      <c r="AA33" s="29">
        <f>SUM(AA6:AA32)</f>
        <v>1163341642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144194077</v>
      </c>
      <c r="D35" s="20"/>
      <c r="E35" s="21">
        <v>182824331</v>
      </c>
      <c r="F35" s="22">
        <v>168633146</v>
      </c>
      <c r="G35" s="22">
        <v>14899997</v>
      </c>
      <c r="H35" s="22">
        <v>13619305</v>
      </c>
      <c r="I35" s="22">
        <v>13201705</v>
      </c>
      <c r="J35" s="22">
        <v>41721007</v>
      </c>
      <c r="K35" s="22">
        <v>16869198</v>
      </c>
      <c r="L35" s="22">
        <v>14735812</v>
      </c>
      <c r="M35" s="22">
        <v>14885368</v>
      </c>
      <c r="N35" s="22">
        <v>46490378</v>
      </c>
      <c r="O35" s="22">
        <v>14150277</v>
      </c>
      <c r="P35" s="22">
        <v>14642661</v>
      </c>
      <c r="Q35" s="22">
        <v>14948319</v>
      </c>
      <c r="R35" s="22">
        <v>43741257</v>
      </c>
      <c r="S35" s="22">
        <v>14572509</v>
      </c>
      <c r="T35" s="22">
        <v>13820925</v>
      </c>
      <c r="U35" s="22">
        <v>15713143</v>
      </c>
      <c r="V35" s="22">
        <v>44106577</v>
      </c>
      <c r="W35" s="22">
        <v>176059219</v>
      </c>
      <c r="X35" s="22">
        <v>168633146</v>
      </c>
      <c r="Y35" s="22">
        <v>7426073</v>
      </c>
      <c r="Z35" s="23">
        <v>4.4036852636313855</v>
      </c>
      <c r="AA35" s="20">
        <v>168633146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254036676</v>
      </c>
      <c r="D38" s="20"/>
      <c r="E38" s="21">
        <v>223542970</v>
      </c>
      <c r="F38" s="22">
        <v>222455504</v>
      </c>
      <c r="G38" s="22">
        <v>17571627</v>
      </c>
      <c r="H38" s="22">
        <v>17920701</v>
      </c>
      <c r="I38" s="22">
        <v>19656601</v>
      </c>
      <c r="J38" s="22">
        <v>55148929</v>
      </c>
      <c r="K38" s="22">
        <v>18799349</v>
      </c>
      <c r="L38" s="22">
        <v>23731956</v>
      </c>
      <c r="M38" s="22">
        <v>21125721</v>
      </c>
      <c r="N38" s="22">
        <v>63657026</v>
      </c>
      <c r="O38" s="22">
        <v>19128383</v>
      </c>
      <c r="P38" s="22">
        <v>21601412</v>
      </c>
      <c r="Q38" s="22">
        <v>21443220</v>
      </c>
      <c r="R38" s="22">
        <v>62173015</v>
      </c>
      <c r="S38" s="22">
        <v>19260881</v>
      </c>
      <c r="T38" s="22">
        <v>17726104</v>
      </c>
      <c r="U38" s="22">
        <v>19697873</v>
      </c>
      <c r="V38" s="22">
        <v>56684858</v>
      </c>
      <c r="W38" s="22">
        <v>237663828</v>
      </c>
      <c r="X38" s="22">
        <v>222455504</v>
      </c>
      <c r="Y38" s="22">
        <v>15208324</v>
      </c>
      <c r="Z38" s="23">
        <v>6.8365689886459275</v>
      </c>
      <c r="AA38" s="20">
        <v>222455504</v>
      </c>
    </row>
    <row r="39" spans="1:27" x14ac:dyDescent="0.25">
      <c r="A39" s="19" t="s">
        <v>65</v>
      </c>
      <c r="B39" s="15" t="s">
        <v>32</v>
      </c>
      <c r="C39" s="20">
        <v>516204746</v>
      </c>
      <c r="D39" s="20"/>
      <c r="E39" s="21">
        <v>210856501</v>
      </c>
      <c r="F39" s="22">
        <v>220024175</v>
      </c>
      <c r="G39" s="22">
        <v>16868521</v>
      </c>
      <c r="H39" s="22">
        <v>16868521</v>
      </c>
      <c r="I39" s="22">
        <v>16868521</v>
      </c>
      <c r="J39" s="22">
        <v>50605563</v>
      </c>
      <c r="K39" s="22">
        <v>16868521</v>
      </c>
      <c r="L39" s="22">
        <v>16868521</v>
      </c>
      <c r="M39" s="22">
        <v>16868521</v>
      </c>
      <c r="N39" s="22">
        <v>50605563</v>
      </c>
      <c r="O39" s="22">
        <v>16868521</v>
      </c>
      <c r="P39" s="22">
        <v>18535371</v>
      </c>
      <c r="Q39" s="22">
        <v>18535371</v>
      </c>
      <c r="R39" s="22">
        <v>53939263</v>
      </c>
      <c r="S39" s="22">
        <v>18535371</v>
      </c>
      <c r="T39" s="22">
        <v>23169213</v>
      </c>
      <c r="U39" s="22">
        <v>23169202</v>
      </c>
      <c r="V39" s="22">
        <v>64873786</v>
      </c>
      <c r="W39" s="22">
        <v>220024175</v>
      </c>
      <c r="X39" s="22">
        <v>220024175</v>
      </c>
      <c r="Y39" s="22"/>
      <c r="Z39" s="23"/>
      <c r="AA39" s="20">
        <v>220024175</v>
      </c>
    </row>
    <row r="40" spans="1:27" x14ac:dyDescent="0.25">
      <c r="A40" s="19" t="s">
        <v>66</v>
      </c>
      <c r="B40" s="15" t="s">
        <v>32</v>
      </c>
      <c r="C40" s="20">
        <v>174907859</v>
      </c>
      <c r="D40" s="20"/>
      <c r="E40" s="21">
        <v>47494880</v>
      </c>
      <c r="F40" s="22">
        <v>57706469</v>
      </c>
      <c r="G40" s="22">
        <v>14291793</v>
      </c>
      <c r="H40" s="22">
        <v>15583245</v>
      </c>
      <c r="I40" s="22">
        <v>14400393</v>
      </c>
      <c r="J40" s="22">
        <v>44275431</v>
      </c>
      <c r="K40" s="22">
        <v>14880411</v>
      </c>
      <c r="L40" s="22">
        <v>14400392</v>
      </c>
      <c r="M40" s="22">
        <v>14766191</v>
      </c>
      <c r="N40" s="22">
        <v>44046994</v>
      </c>
      <c r="O40" s="22">
        <v>15189989</v>
      </c>
      <c r="P40" s="22">
        <v>17259618</v>
      </c>
      <c r="Q40" s="22">
        <v>23569005</v>
      </c>
      <c r="R40" s="22">
        <v>56018612</v>
      </c>
      <c r="S40" s="22">
        <v>20924670</v>
      </c>
      <c r="T40" s="22">
        <v>23126357</v>
      </c>
      <c r="U40" s="22">
        <v>22108548</v>
      </c>
      <c r="V40" s="22">
        <v>66159575</v>
      </c>
      <c r="W40" s="22">
        <v>210500612</v>
      </c>
      <c r="X40" s="22">
        <v>57706469</v>
      </c>
      <c r="Y40" s="22">
        <v>152794143</v>
      </c>
      <c r="Z40" s="23">
        <v>264.77818803988856</v>
      </c>
      <c r="AA40" s="20">
        <v>57706469</v>
      </c>
    </row>
    <row r="41" spans="1:27" x14ac:dyDescent="0.25">
      <c r="A41" s="19" t="s">
        <v>40</v>
      </c>
      <c r="B41" s="15" t="s">
        <v>32</v>
      </c>
      <c r="C41" s="20">
        <v>3170715</v>
      </c>
      <c r="D41" s="20"/>
      <c r="E41" s="21">
        <v>2457636</v>
      </c>
      <c r="F41" s="22">
        <v>2457636</v>
      </c>
      <c r="G41" s="22">
        <v>236530</v>
      </c>
      <c r="H41" s="22">
        <v>236530</v>
      </c>
      <c r="I41" s="22">
        <v>228900</v>
      </c>
      <c r="J41" s="22">
        <v>701960</v>
      </c>
      <c r="K41" s="22">
        <v>208990</v>
      </c>
      <c r="L41" s="22">
        <v>202249</v>
      </c>
      <c r="M41" s="22">
        <v>208990</v>
      </c>
      <c r="N41" s="22">
        <v>620229</v>
      </c>
      <c r="O41" s="22">
        <v>208990</v>
      </c>
      <c r="P41" s="22">
        <v>188765</v>
      </c>
      <c r="Q41" s="22">
        <v>118288</v>
      </c>
      <c r="R41" s="22">
        <v>516043</v>
      </c>
      <c r="S41" s="22">
        <v>174297</v>
      </c>
      <c r="T41" s="22">
        <v>180107</v>
      </c>
      <c r="U41" s="22">
        <v>174297</v>
      </c>
      <c r="V41" s="22">
        <v>528701</v>
      </c>
      <c r="W41" s="22">
        <v>2366933</v>
      </c>
      <c r="X41" s="22">
        <v>2457636</v>
      </c>
      <c r="Y41" s="22">
        <v>-90703</v>
      </c>
      <c r="Z41" s="23">
        <v>-3.6906604558201459</v>
      </c>
      <c r="AA41" s="20">
        <v>2457636</v>
      </c>
    </row>
    <row r="42" spans="1:27" x14ac:dyDescent="0.25">
      <c r="A42" s="19" t="s">
        <v>67</v>
      </c>
      <c r="B42" s="15" t="s">
        <v>32</v>
      </c>
      <c r="C42" s="20">
        <v>67940160</v>
      </c>
      <c r="D42" s="20"/>
      <c r="E42" s="21">
        <v>91231859</v>
      </c>
      <c r="F42" s="22">
        <v>75180006</v>
      </c>
      <c r="G42" s="22">
        <v>530341</v>
      </c>
      <c r="H42" s="22">
        <v>739134</v>
      </c>
      <c r="I42" s="22">
        <v>2898346</v>
      </c>
      <c r="J42" s="22">
        <v>4167821</v>
      </c>
      <c r="K42" s="22">
        <v>2673779</v>
      </c>
      <c r="L42" s="22">
        <v>2402814</v>
      </c>
      <c r="M42" s="22">
        <v>2319111</v>
      </c>
      <c r="N42" s="22">
        <v>7395704</v>
      </c>
      <c r="O42" s="22">
        <v>3336650</v>
      </c>
      <c r="P42" s="22">
        <v>6452243</v>
      </c>
      <c r="Q42" s="22">
        <v>5657247</v>
      </c>
      <c r="R42" s="22">
        <v>15446140</v>
      </c>
      <c r="S42" s="22">
        <v>5780033</v>
      </c>
      <c r="T42" s="22">
        <v>7330242</v>
      </c>
      <c r="U42" s="22">
        <v>5777301</v>
      </c>
      <c r="V42" s="22">
        <v>18887576</v>
      </c>
      <c r="W42" s="22">
        <v>45897241</v>
      </c>
      <c r="X42" s="22">
        <v>75180006</v>
      </c>
      <c r="Y42" s="22">
        <v>-29282765</v>
      </c>
      <c r="Z42" s="23">
        <v>-38.950203063298503</v>
      </c>
      <c r="AA42" s="20">
        <v>75180006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1179519</v>
      </c>
      <c r="H44" s="22">
        <v>-1179519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62201830</v>
      </c>
      <c r="D45" s="20"/>
      <c r="E45" s="21">
        <v>45253782</v>
      </c>
      <c r="F45" s="22">
        <v>73211032</v>
      </c>
      <c r="G45" s="22">
        <v>484835</v>
      </c>
      <c r="H45" s="22">
        <v>3246952</v>
      </c>
      <c r="I45" s="22">
        <v>12687868</v>
      </c>
      <c r="J45" s="22">
        <v>16419655</v>
      </c>
      <c r="K45" s="22">
        <v>6268819</v>
      </c>
      <c r="L45" s="22">
        <v>3558528</v>
      </c>
      <c r="M45" s="22">
        <v>4921008</v>
      </c>
      <c r="N45" s="22">
        <v>14748355</v>
      </c>
      <c r="O45" s="22">
        <v>7808458</v>
      </c>
      <c r="P45" s="22">
        <v>2837062</v>
      </c>
      <c r="Q45" s="22">
        <v>3613680</v>
      </c>
      <c r="R45" s="22">
        <v>14259200</v>
      </c>
      <c r="S45" s="22">
        <v>3459696</v>
      </c>
      <c r="T45" s="22">
        <v>7850406</v>
      </c>
      <c r="U45" s="22">
        <v>12788708</v>
      </c>
      <c r="V45" s="22">
        <v>24098810</v>
      </c>
      <c r="W45" s="22">
        <v>69526020</v>
      </c>
      <c r="X45" s="22">
        <v>73211032</v>
      </c>
      <c r="Y45" s="22">
        <v>-3685012</v>
      </c>
      <c r="Z45" s="23">
        <v>-5.0334108116383334</v>
      </c>
      <c r="AA45" s="20">
        <v>73211032</v>
      </c>
    </row>
    <row r="46" spans="1:27" x14ac:dyDescent="0.25">
      <c r="A46" s="19" t="s">
        <v>71</v>
      </c>
      <c r="B46" s="15" t="s">
        <v>32</v>
      </c>
      <c r="C46" s="20">
        <v>-69086502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147964077</v>
      </c>
      <c r="D47" s="20"/>
      <c r="E47" s="21">
        <v>114998964</v>
      </c>
      <c r="F47" s="22">
        <v>114998964</v>
      </c>
      <c r="G47" s="22">
        <v>7518459</v>
      </c>
      <c r="H47" s="22">
        <v>7653969</v>
      </c>
      <c r="I47" s="22">
        <v>8351692</v>
      </c>
      <c r="J47" s="22">
        <v>23524120</v>
      </c>
      <c r="K47" s="22">
        <v>7802431</v>
      </c>
      <c r="L47" s="22">
        <v>8467877</v>
      </c>
      <c r="M47" s="22">
        <v>8692821</v>
      </c>
      <c r="N47" s="22">
        <v>24963129</v>
      </c>
      <c r="O47" s="22">
        <v>7681827</v>
      </c>
      <c r="P47" s="22">
        <v>8612435</v>
      </c>
      <c r="Q47" s="22">
        <v>8751986</v>
      </c>
      <c r="R47" s="22">
        <v>25046248</v>
      </c>
      <c r="S47" s="22">
        <v>7730842</v>
      </c>
      <c r="T47" s="22">
        <v>8077783</v>
      </c>
      <c r="U47" s="22">
        <v>7415323</v>
      </c>
      <c r="V47" s="22">
        <v>23223948</v>
      </c>
      <c r="W47" s="22">
        <v>96757445</v>
      </c>
      <c r="X47" s="22">
        <v>114998964</v>
      </c>
      <c r="Y47" s="22">
        <v>-18241519</v>
      </c>
      <c r="Z47" s="23">
        <v>-15.862333333715945</v>
      </c>
      <c r="AA47" s="20">
        <v>114998964</v>
      </c>
    </row>
    <row r="48" spans="1:27" x14ac:dyDescent="0.25">
      <c r="A48" s="37" t="s">
        <v>73</v>
      </c>
      <c r="B48" s="28" t="s">
        <v>32</v>
      </c>
      <c r="C48" s="29">
        <f>SUM(C35:C47)</f>
        <v>1301533638</v>
      </c>
      <c r="D48" s="29">
        <f t="shared" ref="D48:Y48" si="1">SUM(D35:D47)</f>
        <v>0</v>
      </c>
      <c r="E48" s="30">
        <f t="shared" si="1"/>
        <v>918660923</v>
      </c>
      <c r="F48" s="31">
        <f t="shared" si="1"/>
        <v>934666932</v>
      </c>
      <c r="G48" s="31">
        <f t="shared" si="1"/>
        <v>73581622</v>
      </c>
      <c r="H48" s="31">
        <f t="shared" si="1"/>
        <v>74688838</v>
      </c>
      <c r="I48" s="31">
        <f t="shared" si="1"/>
        <v>88294026</v>
      </c>
      <c r="J48" s="31">
        <f t="shared" si="1"/>
        <v>236564486</v>
      </c>
      <c r="K48" s="31">
        <f t="shared" si="1"/>
        <v>84371498</v>
      </c>
      <c r="L48" s="31">
        <f t="shared" si="1"/>
        <v>84368149</v>
      </c>
      <c r="M48" s="31">
        <f t="shared" si="1"/>
        <v>83787731</v>
      </c>
      <c r="N48" s="31">
        <f t="shared" si="1"/>
        <v>252527378</v>
      </c>
      <c r="O48" s="31">
        <f t="shared" si="1"/>
        <v>84373095</v>
      </c>
      <c r="P48" s="31">
        <f t="shared" si="1"/>
        <v>90129567</v>
      </c>
      <c r="Q48" s="31">
        <f t="shared" si="1"/>
        <v>96637116</v>
      </c>
      <c r="R48" s="31">
        <f t="shared" si="1"/>
        <v>271139778</v>
      </c>
      <c r="S48" s="31">
        <f t="shared" si="1"/>
        <v>90438299</v>
      </c>
      <c r="T48" s="31">
        <f t="shared" si="1"/>
        <v>101281137</v>
      </c>
      <c r="U48" s="31">
        <f t="shared" si="1"/>
        <v>106844395</v>
      </c>
      <c r="V48" s="31">
        <f t="shared" si="1"/>
        <v>298563831</v>
      </c>
      <c r="W48" s="31">
        <f t="shared" si="1"/>
        <v>1058795473</v>
      </c>
      <c r="X48" s="31">
        <f t="shared" si="1"/>
        <v>934666932</v>
      </c>
      <c r="Y48" s="31">
        <f t="shared" si="1"/>
        <v>124128541</v>
      </c>
      <c r="Z48" s="32">
        <f>+IF(X48&lt;&gt;0,+(Y48/X48)*100,0)</f>
        <v>13.280510602251628</v>
      </c>
      <c r="AA48" s="29">
        <f>SUM(AA35:AA47)</f>
        <v>934666932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-153174741</v>
      </c>
      <c r="D49" s="39">
        <f t="shared" si="2"/>
        <v>0</v>
      </c>
      <c r="E49" s="40">
        <f t="shared" si="2"/>
        <v>244680719</v>
      </c>
      <c r="F49" s="41">
        <f t="shared" si="2"/>
        <v>228674710</v>
      </c>
      <c r="G49" s="41">
        <f t="shared" si="2"/>
        <v>125891140</v>
      </c>
      <c r="H49" s="41">
        <f t="shared" si="2"/>
        <v>-1044848</v>
      </c>
      <c r="I49" s="41">
        <f t="shared" si="2"/>
        <v>-15978675</v>
      </c>
      <c r="J49" s="41">
        <f t="shared" si="2"/>
        <v>108867617</v>
      </c>
      <c r="K49" s="41">
        <f t="shared" si="2"/>
        <v>1973009</v>
      </c>
      <c r="L49" s="41">
        <f t="shared" si="2"/>
        <v>-4649999</v>
      </c>
      <c r="M49" s="41">
        <f t="shared" si="2"/>
        <v>94841867</v>
      </c>
      <c r="N49" s="41">
        <f t="shared" si="2"/>
        <v>92164877</v>
      </c>
      <c r="O49" s="41">
        <f t="shared" si="2"/>
        <v>-12856627</v>
      </c>
      <c r="P49" s="41">
        <f t="shared" si="2"/>
        <v>-8880717</v>
      </c>
      <c r="Q49" s="41">
        <f t="shared" si="2"/>
        <v>41829612</v>
      </c>
      <c r="R49" s="41">
        <f t="shared" si="2"/>
        <v>20092268</v>
      </c>
      <c r="S49" s="41">
        <f t="shared" si="2"/>
        <v>1552475</v>
      </c>
      <c r="T49" s="41">
        <f t="shared" si="2"/>
        <v>-33806088</v>
      </c>
      <c r="U49" s="41">
        <f t="shared" si="2"/>
        <v>-43288005</v>
      </c>
      <c r="V49" s="41">
        <f t="shared" si="2"/>
        <v>-75541618</v>
      </c>
      <c r="W49" s="41">
        <f t="shared" si="2"/>
        <v>145583144</v>
      </c>
      <c r="X49" s="41">
        <f t="shared" si="2"/>
        <v>228674710</v>
      </c>
      <c r="Y49" s="41">
        <f t="shared" si="2"/>
        <v>-83091566</v>
      </c>
      <c r="Z49" s="42">
        <f>+IF(X49&lt;&gt;0,+(Y49/X49)*100,0)</f>
        <v>-36.336141412401922</v>
      </c>
      <c r="AA49" s="39">
        <f>+AA33-AA48</f>
        <v>228674710</v>
      </c>
    </row>
    <row r="50" spans="1:27" x14ac:dyDescent="0.25">
      <c r="A50" s="43" t="s">
        <v>75</v>
      </c>
      <c r="B50" s="15" t="s">
        <v>32</v>
      </c>
      <c r="C50" s="20">
        <v>80147637</v>
      </c>
      <c r="D50" s="20"/>
      <c r="E50" s="21">
        <v>138327604</v>
      </c>
      <c r="F50" s="22">
        <v>137463736</v>
      </c>
      <c r="G50" s="22"/>
      <c r="H50" s="22"/>
      <c r="I50" s="22"/>
      <c r="J50" s="22"/>
      <c r="K50" s="22">
        <v>2510926</v>
      </c>
      <c r="L50" s="22"/>
      <c r="M50" s="22">
        <v>5788682</v>
      </c>
      <c r="N50" s="22">
        <v>8299608</v>
      </c>
      <c r="O50" s="22">
        <v>2309547</v>
      </c>
      <c r="P50" s="22">
        <v>8771274</v>
      </c>
      <c r="Q50" s="22">
        <v>13151095</v>
      </c>
      <c r="R50" s="22">
        <v>24231916</v>
      </c>
      <c r="S50" s="22">
        <v>12747024</v>
      </c>
      <c r="T50" s="22">
        <v>16789672</v>
      </c>
      <c r="U50" s="22">
        <v>18196291</v>
      </c>
      <c r="V50" s="22">
        <v>47732987</v>
      </c>
      <c r="W50" s="22">
        <v>80264511</v>
      </c>
      <c r="X50" s="22">
        <v>137463736</v>
      </c>
      <c r="Y50" s="22">
        <v>-57199225</v>
      </c>
      <c r="Z50" s="23">
        <v>-41.610410617677381</v>
      </c>
      <c r="AA50" s="20">
        <v>137463736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-73027104</v>
      </c>
      <c r="D52" s="48">
        <f t="shared" si="3"/>
        <v>0</v>
      </c>
      <c r="E52" s="49">
        <f t="shared" si="3"/>
        <v>383008323</v>
      </c>
      <c r="F52" s="50">
        <f t="shared" si="3"/>
        <v>366138446</v>
      </c>
      <c r="G52" s="50">
        <f t="shared" si="3"/>
        <v>125891140</v>
      </c>
      <c r="H52" s="50">
        <f t="shared" si="3"/>
        <v>-1044848</v>
      </c>
      <c r="I52" s="50">
        <f t="shared" si="3"/>
        <v>-15978675</v>
      </c>
      <c r="J52" s="50">
        <f t="shared" si="3"/>
        <v>108867617</v>
      </c>
      <c r="K52" s="50">
        <f t="shared" si="3"/>
        <v>4483935</v>
      </c>
      <c r="L52" s="50">
        <f t="shared" si="3"/>
        <v>-4649999</v>
      </c>
      <c r="M52" s="50">
        <f t="shared" si="3"/>
        <v>100630549</v>
      </c>
      <c r="N52" s="50">
        <f t="shared" si="3"/>
        <v>100464485</v>
      </c>
      <c r="O52" s="50">
        <f t="shared" si="3"/>
        <v>-10547080</v>
      </c>
      <c r="P52" s="50">
        <f t="shared" si="3"/>
        <v>-109443</v>
      </c>
      <c r="Q52" s="50">
        <f t="shared" si="3"/>
        <v>54980707</v>
      </c>
      <c r="R52" s="50">
        <f t="shared" si="3"/>
        <v>44324184</v>
      </c>
      <c r="S52" s="50">
        <f t="shared" si="3"/>
        <v>14299499</v>
      </c>
      <c r="T52" s="50">
        <f t="shared" si="3"/>
        <v>-17016416</v>
      </c>
      <c r="U52" s="50">
        <f t="shared" si="3"/>
        <v>-25091714</v>
      </c>
      <c r="V52" s="50">
        <f t="shared" si="3"/>
        <v>-27808631</v>
      </c>
      <c r="W52" s="50">
        <f t="shared" si="3"/>
        <v>225847655</v>
      </c>
      <c r="X52" s="50">
        <f t="shared" si="3"/>
        <v>366138446</v>
      </c>
      <c r="Y52" s="50">
        <f t="shared" si="3"/>
        <v>-140290791</v>
      </c>
      <c r="Z52" s="51">
        <f>+IF(X52&lt;&gt;0,+(Y52/X52)*100,0)</f>
        <v>-38.316323383313858</v>
      </c>
      <c r="AA52" s="48">
        <f>SUM(AA49:AA51)</f>
        <v>366138446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-73027104</v>
      </c>
      <c r="D54" s="54">
        <f>+D52-D53</f>
        <v>0</v>
      </c>
      <c r="E54" s="55">
        <f t="shared" si="4"/>
        <v>383008323</v>
      </c>
      <c r="F54" s="56">
        <f t="shared" si="4"/>
        <v>366138446</v>
      </c>
      <c r="G54" s="56">
        <f t="shared" si="4"/>
        <v>125891140</v>
      </c>
      <c r="H54" s="56">
        <f t="shared" si="4"/>
        <v>-1044848</v>
      </c>
      <c r="I54" s="56">
        <f t="shared" si="4"/>
        <v>-15978675</v>
      </c>
      <c r="J54" s="56">
        <f t="shared" si="4"/>
        <v>108867617</v>
      </c>
      <c r="K54" s="56">
        <f t="shared" si="4"/>
        <v>4483935</v>
      </c>
      <c r="L54" s="56">
        <f t="shared" si="4"/>
        <v>-4649999</v>
      </c>
      <c r="M54" s="56">
        <f t="shared" si="4"/>
        <v>100630549</v>
      </c>
      <c r="N54" s="56">
        <f t="shared" si="4"/>
        <v>100464485</v>
      </c>
      <c r="O54" s="56">
        <f t="shared" si="4"/>
        <v>-10547080</v>
      </c>
      <c r="P54" s="56">
        <f t="shared" si="4"/>
        <v>-109443</v>
      </c>
      <c r="Q54" s="56">
        <f t="shared" si="4"/>
        <v>54980707</v>
      </c>
      <c r="R54" s="56">
        <f t="shared" si="4"/>
        <v>44324184</v>
      </c>
      <c r="S54" s="56">
        <f t="shared" si="4"/>
        <v>14299499</v>
      </c>
      <c r="T54" s="56">
        <f t="shared" si="4"/>
        <v>-17016416</v>
      </c>
      <c r="U54" s="56">
        <f t="shared" si="4"/>
        <v>-25091714</v>
      </c>
      <c r="V54" s="56">
        <f t="shared" si="4"/>
        <v>-27808631</v>
      </c>
      <c r="W54" s="56">
        <f t="shared" si="4"/>
        <v>225847655</v>
      </c>
      <c r="X54" s="56">
        <f t="shared" si="4"/>
        <v>366138446</v>
      </c>
      <c r="Y54" s="56">
        <f t="shared" si="4"/>
        <v>-140290791</v>
      </c>
      <c r="Z54" s="57">
        <f>+IF(X54&lt;&gt;0,+(Y54/X54)*100,0)</f>
        <v>-38.316323383313858</v>
      </c>
      <c r="AA54" s="54">
        <f>+AA52-AA53</f>
        <v>366138446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-73027104</v>
      </c>
      <c r="D57" s="48">
        <f>SUM(D54:D56)</f>
        <v>0</v>
      </c>
      <c r="E57" s="49">
        <f t="shared" si="5"/>
        <v>383008323</v>
      </c>
      <c r="F57" s="50">
        <f t="shared" si="5"/>
        <v>366138446</v>
      </c>
      <c r="G57" s="50">
        <f t="shared" si="5"/>
        <v>125891140</v>
      </c>
      <c r="H57" s="50">
        <f t="shared" si="5"/>
        <v>-1044848</v>
      </c>
      <c r="I57" s="50">
        <f t="shared" si="5"/>
        <v>-15978675</v>
      </c>
      <c r="J57" s="50">
        <f t="shared" si="5"/>
        <v>108867617</v>
      </c>
      <c r="K57" s="50">
        <f t="shared" si="5"/>
        <v>4483935</v>
      </c>
      <c r="L57" s="50">
        <f t="shared" si="5"/>
        <v>-4649999</v>
      </c>
      <c r="M57" s="50">
        <f t="shared" si="5"/>
        <v>100630549</v>
      </c>
      <c r="N57" s="50">
        <f t="shared" si="5"/>
        <v>100464485</v>
      </c>
      <c r="O57" s="50">
        <f t="shared" si="5"/>
        <v>-10547080</v>
      </c>
      <c r="P57" s="50">
        <f t="shared" si="5"/>
        <v>-109443</v>
      </c>
      <c r="Q57" s="50">
        <f t="shared" si="5"/>
        <v>54980707</v>
      </c>
      <c r="R57" s="50">
        <f t="shared" si="5"/>
        <v>44324184</v>
      </c>
      <c r="S57" s="50">
        <f t="shared" si="5"/>
        <v>14299499</v>
      </c>
      <c r="T57" s="50">
        <f t="shared" si="5"/>
        <v>-17016416</v>
      </c>
      <c r="U57" s="50">
        <f t="shared" si="5"/>
        <v>-25091714</v>
      </c>
      <c r="V57" s="50">
        <f t="shared" si="5"/>
        <v>-27808631</v>
      </c>
      <c r="W57" s="50">
        <f t="shared" si="5"/>
        <v>225847655</v>
      </c>
      <c r="X57" s="50">
        <f t="shared" si="5"/>
        <v>366138446</v>
      </c>
      <c r="Y57" s="50">
        <f t="shared" si="5"/>
        <v>-140290791</v>
      </c>
      <c r="Z57" s="51">
        <f>+IF(X57&lt;&gt;0,+(Y57/X57)*100,0)</f>
        <v>-38.316323383313858</v>
      </c>
      <c r="AA57" s="48">
        <f>SUM(AA54:AA56)</f>
        <v>366138446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-73027104</v>
      </c>
      <c r="D60" s="65">
        <f>SUM(D57:D59)</f>
        <v>0</v>
      </c>
      <c r="E60" s="66">
        <f t="shared" si="6"/>
        <v>383008323</v>
      </c>
      <c r="F60" s="67">
        <f t="shared" si="6"/>
        <v>366138446</v>
      </c>
      <c r="G60" s="67">
        <f t="shared" si="6"/>
        <v>125891140</v>
      </c>
      <c r="H60" s="67">
        <f t="shared" si="6"/>
        <v>-1044848</v>
      </c>
      <c r="I60" s="67">
        <f t="shared" si="6"/>
        <v>-15978675</v>
      </c>
      <c r="J60" s="67">
        <f t="shared" si="6"/>
        <v>108867617</v>
      </c>
      <c r="K60" s="67">
        <f t="shared" si="6"/>
        <v>4483935</v>
      </c>
      <c r="L60" s="67">
        <f t="shared" si="6"/>
        <v>-4649999</v>
      </c>
      <c r="M60" s="67">
        <f t="shared" si="6"/>
        <v>100630549</v>
      </c>
      <c r="N60" s="67">
        <f t="shared" si="6"/>
        <v>100464485</v>
      </c>
      <c r="O60" s="67">
        <f t="shared" si="6"/>
        <v>-10547080</v>
      </c>
      <c r="P60" s="67">
        <f t="shared" si="6"/>
        <v>-109443</v>
      </c>
      <c r="Q60" s="67">
        <f t="shared" si="6"/>
        <v>54980707</v>
      </c>
      <c r="R60" s="67">
        <f t="shared" si="6"/>
        <v>44324184</v>
      </c>
      <c r="S60" s="67">
        <f t="shared" si="6"/>
        <v>14299499</v>
      </c>
      <c r="T60" s="67">
        <f t="shared" si="6"/>
        <v>-17016416</v>
      </c>
      <c r="U60" s="67">
        <f t="shared" si="6"/>
        <v>-25091714</v>
      </c>
      <c r="V60" s="67">
        <f t="shared" si="6"/>
        <v>-27808631</v>
      </c>
      <c r="W60" s="67">
        <f t="shared" si="6"/>
        <v>225847655</v>
      </c>
      <c r="X60" s="67">
        <f t="shared" si="6"/>
        <v>366138446</v>
      </c>
      <c r="Y60" s="67">
        <f t="shared" si="6"/>
        <v>-140290791</v>
      </c>
      <c r="Z60" s="68">
        <f>+IF(X60&lt;&gt;0,+(Y60/X60)*100,0)</f>
        <v>-38.316323383313858</v>
      </c>
      <c r="AA60" s="65">
        <f>SUM(AA57:AA59)</f>
        <v>366138446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3048560647</v>
      </c>
      <c r="D7" s="20"/>
      <c r="E7" s="21">
        <v>2937778920</v>
      </c>
      <c r="F7" s="22">
        <v>2911479600</v>
      </c>
      <c r="G7" s="22"/>
      <c r="H7" s="22">
        <v>165408852</v>
      </c>
      <c r="I7" s="22">
        <v>407434953</v>
      </c>
      <c r="J7" s="22">
        <v>572843805</v>
      </c>
      <c r="K7" s="22">
        <v>210989672</v>
      </c>
      <c r="L7" s="22">
        <v>307634859</v>
      </c>
      <c r="M7" s="22">
        <v>309307257</v>
      </c>
      <c r="N7" s="22">
        <v>827931788</v>
      </c>
      <c r="O7" s="22">
        <v>246482332</v>
      </c>
      <c r="P7" s="22">
        <v>136883499</v>
      </c>
      <c r="Q7" s="22">
        <v>202974564</v>
      </c>
      <c r="R7" s="22">
        <v>586340395</v>
      </c>
      <c r="S7" s="22">
        <v>210480481</v>
      </c>
      <c r="T7" s="22">
        <v>179928842</v>
      </c>
      <c r="U7" s="22">
        <v>191702192</v>
      </c>
      <c r="V7" s="22">
        <v>582111515</v>
      </c>
      <c r="W7" s="22">
        <v>2569227503</v>
      </c>
      <c r="X7" s="22">
        <v>2911479600</v>
      </c>
      <c r="Y7" s="22">
        <v>-342252097</v>
      </c>
      <c r="Z7" s="23">
        <v>-11.755263440623111</v>
      </c>
      <c r="AA7" s="20">
        <v>2911479600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9798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701025392</v>
      </c>
      <c r="D13" s="20"/>
      <c r="E13" s="21">
        <v>581072110</v>
      </c>
      <c r="F13" s="22">
        <v>719459190</v>
      </c>
      <c r="G13" s="22"/>
      <c r="H13" s="22"/>
      <c r="I13" s="22"/>
      <c r="J13" s="22"/>
      <c r="K13" s="22"/>
      <c r="L13" s="22">
        <v>296167320</v>
      </c>
      <c r="M13" s="22"/>
      <c r="N13" s="22">
        <v>296167320</v>
      </c>
      <c r="O13" s="22"/>
      <c r="P13" s="22">
        <v>83022957</v>
      </c>
      <c r="Q13" s="22"/>
      <c r="R13" s="22">
        <v>83022957</v>
      </c>
      <c r="S13" s="22"/>
      <c r="T13" s="22"/>
      <c r="U13" s="22">
        <v>235519907</v>
      </c>
      <c r="V13" s="22">
        <v>235519907</v>
      </c>
      <c r="W13" s="22">
        <v>614710184</v>
      </c>
      <c r="X13" s="22">
        <v>719459190</v>
      </c>
      <c r="Y13" s="22">
        <v>-104749006</v>
      </c>
      <c r="Z13" s="23">
        <v>-14.559408991634399</v>
      </c>
      <c r="AA13" s="20">
        <v>719459190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794678</v>
      </c>
      <c r="D17" s="20"/>
      <c r="E17" s="21">
        <v>815180</v>
      </c>
      <c r="F17" s="22">
        <v>815180</v>
      </c>
      <c r="G17" s="22"/>
      <c r="H17" s="22">
        <v>70413</v>
      </c>
      <c r="I17" s="22">
        <v>140825</v>
      </c>
      <c r="J17" s="22">
        <v>211238</v>
      </c>
      <c r="K17" s="22">
        <v>27419</v>
      </c>
      <c r="L17" s="22">
        <v>72560</v>
      </c>
      <c r="M17" s="22">
        <v>72560</v>
      </c>
      <c r="N17" s="22">
        <v>172539</v>
      </c>
      <c r="O17" s="22">
        <v>75297</v>
      </c>
      <c r="P17" s="22">
        <v>75297</v>
      </c>
      <c r="Q17" s="22">
        <v>77422</v>
      </c>
      <c r="R17" s="22">
        <v>228016</v>
      </c>
      <c r="S17" s="22">
        <v>77422</v>
      </c>
      <c r="T17" s="22">
        <v>77422</v>
      </c>
      <c r="U17" s="22">
        <v>78862</v>
      </c>
      <c r="V17" s="22">
        <v>233706</v>
      </c>
      <c r="W17" s="22">
        <v>845499</v>
      </c>
      <c r="X17" s="22">
        <v>815180</v>
      </c>
      <c r="Y17" s="22">
        <v>30319</v>
      </c>
      <c r="Z17" s="23">
        <v>3.7193012586177283</v>
      </c>
      <c r="AA17" s="20">
        <v>815180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124667</v>
      </c>
      <c r="D20" s="20"/>
      <c r="E20" s="21">
        <v>150000</v>
      </c>
      <c r="F20" s="22">
        <v>150000</v>
      </c>
      <c r="G20" s="22"/>
      <c r="H20" s="22"/>
      <c r="I20" s="22"/>
      <c r="J20" s="22"/>
      <c r="K20" s="22">
        <v>5059</v>
      </c>
      <c r="L20" s="22"/>
      <c r="M20" s="22"/>
      <c r="N20" s="22">
        <v>5059</v>
      </c>
      <c r="O20" s="22"/>
      <c r="P20" s="22"/>
      <c r="Q20" s="22">
        <v>4430</v>
      </c>
      <c r="R20" s="22">
        <v>4430</v>
      </c>
      <c r="S20" s="22"/>
      <c r="T20" s="22">
        <v>4801</v>
      </c>
      <c r="U20" s="22"/>
      <c r="V20" s="22">
        <v>4801</v>
      </c>
      <c r="W20" s="22">
        <v>14290</v>
      </c>
      <c r="X20" s="22">
        <v>150000</v>
      </c>
      <c r="Y20" s="22">
        <v>-135710</v>
      </c>
      <c r="Z20" s="18">
        <v>-90.473333333333329</v>
      </c>
      <c r="AA20" s="20">
        <v>150000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170419636</v>
      </c>
      <c r="D26" s="20"/>
      <c r="E26" s="21">
        <v>214531060</v>
      </c>
      <c r="F26" s="22">
        <v>216965650</v>
      </c>
      <c r="G26" s="22"/>
      <c r="H26" s="22">
        <v>75801013</v>
      </c>
      <c r="I26" s="22"/>
      <c r="J26" s="22">
        <v>75801013</v>
      </c>
      <c r="K26" s="22"/>
      <c r="L26" s="22"/>
      <c r="M26" s="22"/>
      <c r="N26" s="22"/>
      <c r="O26" s="22"/>
      <c r="P26" s="22"/>
      <c r="Q26" s="22"/>
      <c r="R26" s="22"/>
      <c r="S26" s="22">
        <v>106121347</v>
      </c>
      <c r="T26" s="22"/>
      <c r="U26" s="22"/>
      <c r="V26" s="22">
        <v>106121347</v>
      </c>
      <c r="W26" s="22">
        <v>181922360</v>
      </c>
      <c r="X26" s="22">
        <v>216965650</v>
      </c>
      <c r="Y26" s="22">
        <v>-35043290</v>
      </c>
      <c r="Z26" s="23">
        <v>-16.151538273454808</v>
      </c>
      <c r="AA26" s="20">
        <v>216965650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3920934818</v>
      </c>
      <c r="D33" s="29">
        <f t="shared" ref="D33:Y33" si="0">SUM(D6:D32)</f>
        <v>0</v>
      </c>
      <c r="E33" s="30">
        <f t="shared" si="0"/>
        <v>3734347270</v>
      </c>
      <c r="F33" s="31">
        <f t="shared" si="0"/>
        <v>3848869620</v>
      </c>
      <c r="G33" s="31">
        <f t="shared" si="0"/>
        <v>0</v>
      </c>
      <c r="H33" s="31">
        <f t="shared" si="0"/>
        <v>241280278</v>
      </c>
      <c r="I33" s="31">
        <f t="shared" si="0"/>
        <v>407575778</v>
      </c>
      <c r="J33" s="31">
        <f t="shared" si="0"/>
        <v>648856056</v>
      </c>
      <c r="K33" s="31">
        <f t="shared" si="0"/>
        <v>211022150</v>
      </c>
      <c r="L33" s="31">
        <f t="shared" si="0"/>
        <v>603874739</v>
      </c>
      <c r="M33" s="31">
        <f t="shared" si="0"/>
        <v>309379817</v>
      </c>
      <c r="N33" s="31">
        <f t="shared" si="0"/>
        <v>1124276706</v>
      </c>
      <c r="O33" s="31">
        <f t="shared" si="0"/>
        <v>246557629</v>
      </c>
      <c r="P33" s="31">
        <f t="shared" si="0"/>
        <v>219981753</v>
      </c>
      <c r="Q33" s="31">
        <f t="shared" si="0"/>
        <v>203056416</v>
      </c>
      <c r="R33" s="31">
        <f t="shared" si="0"/>
        <v>669595798</v>
      </c>
      <c r="S33" s="31">
        <f t="shared" si="0"/>
        <v>316679250</v>
      </c>
      <c r="T33" s="31">
        <f t="shared" si="0"/>
        <v>180011065</v>
      </c>
      <c r="U33" s="31">
        <f t="shared" si="0"/>
        <v>427300961</v>
      </c>
      <c r="V33" s="31">
        <f t="shared" si="0"/>
        <v>923991276</v>
      </c>
      <c r="W33" s="31">
        <f t="shared" si="0"/>
        <v>3366719836</v>
      </c>
      <c r="X33" s="31">
        <f t="shared" si="0"/>
        <v>3848869620</v>
      </c>
      <c r="Y33" s="31">
        <f t="shared" si="0"/>
        <v>-482149784</v>
      </c>
      <c r="Z33" s="32">
        <f>+IF(X33&lt;&gt;0,+(Y33/X33)*100,0)</f>
        <v>-12.527049019654763</v>
      </c>
      <c r="AA33" s="29">
        <f>SUM(AA6:AA32)</f>
        <v>3848869620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94361653</v>
      </c>
      <c r="D35" s="20"/>
      <c r="E35" s="21">
        <v>268900850</v>
      </c>
      <c r="F35" s="22">
        <v>254807800</v>
      </c>
      <c r="G35" s="22"/>
      <c r="H35" s="22">
        <v>7425493</v>
      </c>
      <c r="I35" s="22">
        <v>43720578</v>
      </c>
      <c r="J35" s="22">
        <v>51146071</v>
      </c>
      <c r="K35" s="22">
        <v>20447233</v>
      </c>
      <c r="L35" s="22">
        <v>26194451</v>
      </c>
      <c r="M35" s="22">
        <v>19349894</v>
      </c>
      <c r="N35" s="22">
        <v>65991578</v>
      </c>
      <c r="O35" s="22">
        <v>19647550</v>
      </c>
      <c r="P35" s="22">
        <v>17733251</v>
      </c>
      <c r="Q35" s="22">
        <v>18946453</v>
      </c>
      <c r="R35" s="22">
        <v>56327254</v>
      </c>
      <c r="S35" s="22">
        <v>19383784</v>
      </c>
      <c r="T35" s="22">
        <v>19706553</v>
      </c>
      <c r="U35" s="22">
        <v>18340826</v>
      </c>
      <c r="V35" s="22">
        <v>57431163</v>
      </c>
      <c r="W35" s="22">
        <v>230896066</v>
      </c>
      <c r="X35" s="22">
        <v>254807800</v>
      </c>
      <c r="Y35" s="22">
        <v>-23911734</v>
      </c>
      <c r="Z35" s="23">
        <v>-9.3842237168563916</v>
      </c>
      <c r="AA35" s="20">
        <v>254807800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317080320</v>
      </c>
      <c r="D38" s="20"/>
      <c r="E38" s="21">
        <v>105859770</v>
      </c>
      <c r="F38" s="22">
        <v>106240770</v>
      </c>
      <c r="G38" s="22"/>
      <c r="H38" s="22">
        <v>7856349</v>
      </c>
      <c r="I38" s="22">
        <v>12096988</v>
      </c>
      <c r="J38" s="22">
        <v>19953337</v>
      </c>
      <c r="K38" s="22">
        <v>4972879</v>
      </c>
      <c r="L38" s="22">
        <v>8840451</v>
      </c>
      <c r="M38" s="22">
        <v>13191580</v>
      </c>
      <c r="N38" s="22">
        <v>27004910</v>
      </c>
      <c r="O38" s="22">
        <v>11063416</v>
      </c>
      <c r="P38" s="22">
        <v>9330544</v>
      </c>
      <c r="Q38" s="22">
        <v>4842067</v>
      </c>
      <c r="R38" s="22">
        <v>25236027</v>
      </c>
      <c r="S38" s="22">
        <v>2424412</v>
      </c>
      <c r="T38" s="22">
        <v>18759361</v>
      </c>
      <c r="U38" s="22">
        <v>7324265</v>
      </c>
      <c r="V38" s="22">
        <v>28508038</v>
      </c>
      <c r="W38" s="22">
        <v>100702312</v>
      </c>
      <c r="X38" s="22">
        <v>106240770</v>
      </c>
      <c r="Y38" s="22">
        <v>-5538458</v>
      </c>
      <c r="Z38" s="23">
        <v>-5.2131192196743301</v>
      </c>
      <c r="AA38" s="20">
        <v>106240770</v>
      </c>
    </row>
    <row r="39" spans="1:27" x14ac:dyDescent="0.25">
      <c r="A39" s="19" t="s">
        <v>65</v>
      </c>
      <c r="B39" s="15" t="s">
        <v>32</v>
      </c>
      <c r="C39" s="20">
        <v>233542154</v>
      </c>
      <c r="D39" s="20"/>
      <c r="E39" s="21">
        <v>1096227550</v>
      </c>
      <c r="F39" s="22">
        <v>1096227550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1096227550</v>
      </c>
      <c r="Y39" s="22">
        <v>-1096227550</v>
      </c>
      <c r="Z39" s="23">
        <v>-100</v>
      </c>
      <c r="AA39" s="20">
        <v>1096227550</v>
      </c>
    </row>
    <row r="40" spans="1:27" x14ac:dyDescent="0.25">
      <c r="A40" s="19" t="s">
        <v>66</v>
      </c>
      <c r="B40" s="15" t="s">
        <v>32</v>
      </c>
      <c r="C40" s="20">
        <v>5471196</v>
      </c>
      <c r="D40" s="20"/>
      <c r="E40" s="21">
        <v>114845980</v>
      </c>
      <c r="F40" s="22">
        <v>114845980</v>
      </c>
      <c r="G40" s="22"/>
      <c r="H40" s="22"/>
      <c r="I40" s="22"/>
      <c r="J40" s="22"/>
      <c r="K40" s="22"/>
      <c r="L40" s="22"/>
      <c r="M40" s="22"/>
      <c r="N40" s="22"/>
      <c r="O40" s="22">
        <v>105793982</v>
      </c>
      <c r="P40" s="22"/>
      <c r="Q40" s="22"/>
      <c r="R40" s="22">
        <v>105793982</v>
      </c>
      <c r="S40" s="22"/>
      <c r="T40" s="22"/>
      <c r="U40" s="22"/>
      <c r="V40" s="22"/>
      <c r="W40" s="22">
        <v>105793982</v>
      </c>
      <c r="X40" s="22">
        <v>114845980</v>
      </c>
      <c r="Y40" s="22">
        <v>-9051998</v>
      </c>
      <c r="Z40" s="23">
        <v>-7.8818588164775116</v>
      </c>
      <c r="AA40" s="20">
        <v>114845980</v>
      </c>
    </row>
    <row r="41" spans="1:27" x14ac:dyDescent="0.25">
      <c r="A41" s="19" t="s">
        <v>40</v>
      </c>
      <c r="B41" s="15" t="s">
        <v>32</v>
      </c>
      <c r="C41" s="20">
        <v>36978046</v>
      </c>
      <c r="D41" s="20"/>
      <c r="E41" s="21">
        <v>33577120</v>
      </c>
      <c r="F41" s="22">
        <v>33577120</v>
      </c>
      <c r="G41" s="22"/>
      <c r="H41" s="22"/>
      <c r="I41" s="22">
        <v>4775689</v>
      </c>
      <c r="J41" s="22">
        <v>4775689</v>
      </c>
      <c r="K41" s="22"/>
      <c r="L41" s="22">
        <v>1805463</v>
      </c>
      <c r="M41" s="22"/>
      <c r="N41" s="22">
        <v>1805463</v>
      </c>
      <c r="O41" s="22">
        <v>12352747</v>
      </c>
      <c r="P41" s="22"/>
      <c r="Q41" s="22">
        <v>2076032</v>
      </c>
      <c r="R41" s="22">
        <v>14428779</v>
      </c>
      <c r="S41" s="22"/>
      <c r="T41" s="22">
        <v>1925981</v>
      </c>
      <c r="U41" s="22"/>
      <c r="V41" s="22">
        <v>1925981</v>
      </c>
      <c r="W41" s="22">
        <v>22935912</v>
      </c>
      <c r="X41" s="22">
        <v>33577120</v>
      </c>
      <c r="Y41" s="22">
        <v>-10641208</v>
      </c>
      <c r="Z41" s="23">
        <v>-31.691842540396554</v>
      </c>
      <c r="AA41" s="20">
        <v>33577120</v>
      </c>
    </row>
    <row r="42" spans="1:27" x14ac:dyDescent="0.25">
      <c r="A42" s="19" t="s">
        <v>67</v>
      </c>
      <c r="B42" s="15" t="s">
        <v>32</v>
      </c>
      <c r="C42" s="20">
        <v>87004278</v>
      </c>
      <c r="D42" s="20"/>
      <c r="E42" s="21">
        <v>170979580</v>
      </c>
      <c r="F42" s="22">
        <v>172472730</v>
      </c>
      <c r="G42" s="22"/>
      <c r="H42" s="22">
        <v>-2822530</v>
      </c>
      <c r="I42" s="22">
        <v>19648533</v>
      </c>
      <c r="J42" s="22">
        <v>16826003</v>
      </c>
      <c r="K42" s="22">
        <v>11568509</v>
      </c>
      <c r="L42" s="22">
        <v>3452243</v>
      </c>
      <c r="M42" s="22">
        <v>12545890</v>
      </c>
      <c r="N42" s="22">
        <v>27566642</v>
      </c>
      <c r="O42" s="22">
        <v>13564826</v>
      </c>
      <c r="P42" s="22">
        <v>3615618</v>
      </c>
      <c r="Q42" s="22">
        <v>19444325</v>
      </c>
      <c r="R42" s="22">
        <v>36624769</v>
      </c>
      <c r="S42" s="22">
        <v>6150137</v>
      </c>
      <c r="T42" s="22">
        <v>4989595</v>
      </c>
      <c r="U42" s="22">
        <v>4594446</v>
      </c>
      <c r="V42" s="22">
        <v>15734178</v>
      </c>
      <c r="W42" s="22">
        <v>96751592</v>
      </c>
      <c r="X42" s="22">
        <v>172472730</v>
      </c>
      <c r="Y42" s="22">
        <v>-75721138</v>
      </c>
      <c r="Z42" s="23">
        <v>-43.903252415613764</v>
      </c>
      <c r="AA42" s="20">
        <v>172472730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2559392824</v>
      </c>
      <c r="D44" s="20"/>
      <c r="E44" s="21">
        <v>450619670</v>
      </c>
      <c r="F44" s="22">
        <v>450619670</v>
      </c>
      <c r="G44" s="22"/>
      <c r="H44" s="22">
        <v>22969297</v>
      </c>
      <c r="I44" s="22">
        <v>42246072</v>
      </c>
      <c r="J44" s="22">
        <v>65215369</v>
      </c>
      <c r="K44" s="22"/>
      <c r="L44" s="22">
        <v>39832303</v>
      </c>
      <c r="M44" s="22"/>
      <c r="N44" s="22">
        <v>39832303</v>
      </c>
      <c r="O44" s="22">
        <v>-2004865</v>
      </c>
      <c r="P44" s="22"/>
      <c r="Q44" s="22"/>
      <c r="R44" s="22">
        <v>-2004865</v>
      </c>
      <c r="S44" s="22"/>
      <c r="T44" s="22"/>
      <c r="U44" s="22"/>
      <c r="V44" s="22"/>
      <c r="W44" s="22">
        <v>103042807</v>
      </c>
      <c r="X44" s="22">
        <v>450619670</v>
      </c>
      <c r="Y44" s="22">
        <v>-347576863</v>
      </c>
      <c r="Z44" s="23">
        <v>-77.133087199677718</v>
      </c>
      <c r="AA44" s="20">
        <v>450619670</v>
      </c>
    </row>
    <row r="45" spans="1:27" x14ac:dyDescent="0.25">
      <c r="A45" s="19" t="s">
        <v>70</v>
      </c>
      <c r="B45" s="15" t="s">
        <v>32</v>
      </c>
      <c r="C45" s="20">
        <v>46821326</v>
      </c>
      <c r="D45" s="20"/>
      <c r="E45" s="21">
        <v>167492710</v>
      </c>
      <c r="F45" s="22">
        <v>165392420</v>
      </c>
      <c r="G45" s="22"/>
      <c r="H45" s="22">
        <v>9233216</v>
      </c>
      <c r="I45" s="22">
        <v>22728760</v>
      </c>
      <c r="J45" s="22">
        <v>31961976</v>
      </c>
      <c r="K45" s="22">
        <v>2211962</v>
      </c>
      <c r="L45" s="22">
        <v>14407701</v>
      </c>
      <c r="M45" s="22">
        <v>12693131</v>
      </c>
      <c r="N45" s="22">
        <v>29312794</v>
      </c>
      <c r="O45" s="22">
        <v>4062616</v>
      </c>
      <c r="P45" s="22">
        <v>17558646</v>
      </c>
      <c r="Q45" s="22">
        <v>4322545</v>
      </c>
      <c r="R45" s="22">
        <v>25943807</v>
      </c>
      <c r="S45" s="22">
        <v>11004372</v>
      </c>
      <c r="T45" s="22">
        <v>11809437</v>
      </c>
      <c r="U45" s="22">
        <v>4462779</v>
      </c>
      <c r="V45" s="22">
        <v>27276588</v>
      </c>
      <c r="W45" s="22">
        <v>114495165</v>
      </c>
      <c r="X45" s="22">
        <v>165392420</v>
      </c>
      <c r="Y45" s="22">
        <v>-50897255</v>
      </c>
      <c r="Z45" s="23">
        <v>-30.773632189431655</v>
      </c>
      <c r="AA45" s="20">
        <v>165392420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368597083</v>
      </c>
      <c r="D47" s="20"/>
      <c r="E47" s="21">
        <v>252982010</v>
      </c>
      <c r="F47" s="22">
        <v>252982010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252982010</v>
      </c>
      <c r="Y47" s="22">
        <v>-252982010</v>
      </c>
      <c r="Z47" s="23">
        <v>-100</v>
      </c>
      <c r="AA47" s="20">
        <v>252982010</v>
      </c>
    </row>
    <row r="48" spans="1:27" x14ac:dyDescent="0.25">
      <c r="A48" s="37" t="s">
        <v>73</v>
      </c>
      <c r="B48" s="28" t="s">
        <v>32</v>
      </c>
      <c r="C48" s="29">
        <f>SUM(C35:C47)</f>
        <v>3749248880</v>
      </c>
      <c r="D48" s="29">
        <f t="shared" ref="D48:Y48" si="1">SUM(D35:D47)</f>
        <v>0</v>
      </c>
      <c r="E48" s="30">
        <f t="shared" si="1"/>
        <v>2661485240</v>
      </c>
      <c r="F48" s="31">
        <f t="shared" si="1"/>
        <v>2647166050</v>
      </c>
      <c r="G48" s="31">
        <f t="shared" si="1"/>
        <v>0</v>
      </c>
      <c r="H48" s="31">
        <f t="shared" si="1"/>
        <v>44661825</v>
      </c>
      <c r="I48" s="31">
        <f t="shared" si="1"/>
        <v>145216620</v>
      </c>
      <c r="J48" s="31">
        <f t="shared" si="1"/>
        <v>189878445</v>
      </c>
      <c r="K48" s="31">
        <f t="shared" si="1"/>
        <v>39200583</v>
      </c>
      <c r="L48" s="31">
        <f t="shared" si="1"/>
        <v>94532612</v>
      </c>
      <c r="M48" s="31">
        <f t="shared" si="1"/>
        <v>57780495</v>
      </c>
      <c r="N48" s="31">
        <f t="shared" si="1"/>
        <v>191513690</v>
      </c>
      <c r="O48" s="31">
        <f t="shared" si="1"/>
        <v>164480272</v>
      </c>
      <c r="P48" s="31">
        <f t="shared" si="1"/>
        <v>48238059</v>
      </c>
      <c r="Q48" s="31">
        <f t="shared" si="1"/>
        <v>49631422</v>
      </c>
      <c r="R48" s="31">
        <f t="shared" si="1"/>
        <v>262349753</v>
      </c>
      <c r="S48" s="31">
        <f t="shared" si="1"/>
        <v>38962705</v>
      </c>
      <c r="T48" s="31">
        <f t="shared" si="1"/>
        <v>57190927</v>
      </c>
      <c r="U48" s="31">
        <f t="shared" si="1"/>
        <v>34722316</v>
      </c>
      <c r="V48" s="31">
        <f t="shared" si="1"/>
        <v>130875948</v>
      </c>
      <c r="W48" s="31">
        <f t="shared" si="1"/>
        <v>774617836</v>
      </c>
      <c r="X48" s="31">
        <f t="shared" si="1"/>
        <v>2647166050</v>
      </c>
      <c r="Y48" s="31">
        <f t="shared" si="1"/>
        <v>-1872548214</v>
      </c>
      <c r="Z48" s="32">
        <f>+IF(X48&lt;&gt;0,+(Y48/X48)*100,0)</f>
        <v>-70.737844873766036</v>
      </c>
      <c r="AA48" s="29">
        <f>SUM(AA35:AA47)</f>
        <v>2647166050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171685938</v>
      </c>
      <c r="D49" s="39">
        <f t="shared" si="2"/>
        <v>0</v>
      </c>
      <c r="E49" s="40">
        <f t="shared" si="2"/>
        <v>1072862030</v>
      </c>
      <c r="F49" s="41">
        <f t="shared" si="2"/>
        <v>1201703570</v>
      </c>
      <c r="G49" s="41">
        <f t="shared" si="2"/>
        <v>0</v>
      </c>
      <c r="H49" s="41">
        <f t="shared" si="2"/>
        <v>196618453</v>
      </c>
      <c r="I49" s="41">
        <f t="shared" si="2"/>
        <v>262359158</v>
      </c>
      <c r="J49" s="41">
        <f t="shared" si="2"/>
        <v>458977611</v>
      </c>
      <c r="K49" s="41">
        <f t="shared" si="2"/>
        <v>171821567</v>
      </c>
      <c r="L49" s="41">
        <f t="shared" si="2"/>
        <v>509342127</v>
      </c>
      <c r="M49" s="41">
        <f t="shared" si="2"/>
        <v>251599322</v>
      </c>
      <c r="N49" s="41">
        <f t="shared" si="2"/>
        <v>932763016</v>
      </c>
      <c r="O49" s="41">
        <f t="shared" si="2"/>
        <v>82077357</v>
      </c>
      <c r="P49" s="41">
        <f t="shared" si="2"/>
        <v>171743694</v>
      </c>
      <c r="Q49" s="41">
        <f t="shared" si="2"/>
        <v>153424994</v>
      </c>
      <c r="R49" s="41">
        <f t="shared" si="2"/>
        <v>407246045</v>
      </c>
      <c r="S49" s="41">
        <f t="shared" si="2"/>
        <v>277716545</v>
      </c>
      <c r="T49" s="41">
        <f t="shared" si="2"/>
        <v>122820138</v>
      </c>
      <c r="U49" s="41">
        <f t="shared" si="2"/>
        <v>392578645</v>
      </c>
      <c r="V49" s="41">
        <f t="shared" si="2"/>
        <v>793115328</v>
      </c>
      <c r="W49" s="41">
        <f t="shared" si="2"/>
        <v>2592102000</v>
      </c>
      <c r="X49" s="41">
        <f t="shared" si="2"/>
        <v>1201703570</v>
      </c>
      <c r="Y49" s="41">
        <f t="shared" si="2"/>
        <v>1390398430</v>
      </c>
      <c r="Z49" s="42">
        <f>+IF(X49&lt;&gt;0,+(Y49/X49)*100,0)</f>
        <v>115.70228005563801</v>
      </c>
      <c r="AA49" s="39">
        <f>+AA33-AA48</f>
        <v>1201703570</v>
      </c>
    </row>
    <row r="50" spans="1:27" x14ac:dyDescent="0.25">
      <c r="A50" s="43" t="s">
        <v>75</v>
      </c>
      <c r="B50" s="15" t="s">
        <v>32</v>
      </c>
      <c r="C50" s="20">
        <v>293782628</v>
      </c>
      <c r="D50" s="20"/>
      <c r="E50" s="21">
        <v>333710640</v>
      </c>
      <c r="F50" s="22">
        <v>338406750</v>
      </c>
      <c r="G50" s="22"/>
      <c r="H50" s="22"/>
      <c r="I50" s="22"/>
      <c r="J50" s="22"/>
      <c r="K50" s="22"/>
      <c r="L50" s="22"/>
      <c r="M50" s="22">
        <v>6254035</v>
      </c>
      <c r="N50" s="22">
        <v>6254035</v>
      </c>
      <c r="O50" s="22">
        <v>1002898</v>
      </c>
      <c r="P50" s="22"/>
      <c r="Q50" s="22"/>
      <c r="R50" s="22">
        <v>1002898</v>
      </c>
      <c r="S50" s="22">
        <v>93758437</v>
      </c>
      <c r="T50" s="22">
        <v>11452918</v>
      </c>
      <c r="U50" s="22"/>
      <c r="V50" s="22">
        <v>105211355</v>
      </c>
      <c r="W50" s="22">
        <v>112468288</v>
      </c>
      <c r="X50" s="22">
        <v>338406750</v>
      </c>
      <c r="Y50" s="22">
        <v>-225938462</v>
      </c>
      <c r="Z50" s="23">
        <v>-66.765353232463596</v>
      </c>
      <c r="AA50" s="20">
        <v>338406750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465468566</v>
      </c>
      <c r="D52" s="48">
        <f t="shared" si="3"/>
        <v>0</v>
      </c>
      <c r="E52" s="49">
        <f t="shared" si="3"/>
        <v>1406572670</v>
      </c>
      <c r="F52" s="50">
        <f t="shared" si="3"/>
        <v>1540110320</v>
      </c>
      <c r="G52" s="50">
        <f t="shared" si="3"/>
        <v>0</v>
      </c>
      <c r="H52" s="50">
        <f t="shared" si="3"/>
        <v>196618453</v>
      </c>
      <c r="I52" s="50">
        <f t="shared" si="3"/>
        <v>262359158</v>
      </c>
      <c r="J52" s="50">
        <f t="shared" si="3"/>
        <v>458977611</v>
      </c>
      <c r="K52" s="50">
        <f t="shared" si="3"/>
        <v>171821567</v>
      </c>
      <c r="L52" s="50">
        <f t="shared" si="3"/>
        <v>509342127</v>
      </c>
      <c r="M52" s="50">
        <f t="shared" si="3"/>
        <v>257853357</v>
      </c>
      <c r="N52" s="50">
        <f t="shared" si="3"/>
        <v>939017051</v>
      </c>
      <c r="O52" s="50">
        <f t="shared" si="3"/>
        <v>83080255</v>
      </c>
      <c r="P52" s="50">
        <f t="shared" si="3"/>
        <v>171743694</v>
      </c>
      <c r="Q52" s="50">
        <f t="shared" si="3"/>
        <v>153424994</v>
      </c>
      <c r="R52" s="50">
        <f t="shared" si="3"/>
        <v>408248943</v>
      </c>
      <c r="S52" s="50">
        <f t="shared" si="3"/>
        <v>371474982</v>
      </c>
      <c r="T52" s="50">
        <f t="shared" si="3"/>
        <v>134273056</v>
      </c>
      <c r="U52" s="50">
        <f t="shared" si="3"/>
        <v>392578645</v>
      </c>
      <c r="V52" s="50">
        <f t="shared" si="3"/>
        <v>898326683</v>
      </c>
      <c r="W52" s="50">
        <f t="shared" si="3"/>
        <v>2704570288</v>
      </c>
      <c r="X52" s="50">
        <f t="shared" si="3"/>
        <v>1540110320</v>
      </c>
      <c r="Y52" s="50">
        <f t="shared" si="3"/>
        <v>1164459968</v>
      </c>
      <c r="Z52" s="51">
        <f>+IF(X52&lt;&gt;0,+(Y52/X52)*100,0)</f>
        <v>75.608867292052167</v>
      </c>
      <c r="AA52" s="48">
        <f>SUM(AA49:AA51)</f>
        <v>1540110320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465468566</v>
      </c>
      <c r="D54" s="54">
        <f>+D52-D53</f>
        <v>0</v>
      </c>
      <c r="E54" s="55">
        <f t="shared" si="4"/>
        <v>1406572670</v>
      </c>
      <c r="F54" s="56">
        <f t="shared" si="4"/>
        <v>1540110320</v>
      </c>
      <c r="G54" s="56">
        <f t="shared" si="4"/>
        <v>0</v>
      </c>
      <c r="H54" s="56">
        <f t="shared" si="4"/>
        <v>196618453</v>
      </c>
      <c r="I54" s="56">
        <f t="shared" si="4"/>
        <v>262359158</v>
      </c>
      <c r="J54" s="56">
        <f t="shared" si="4"/>
        <v>458977611</v>
      </c>
      <c r="K54" s="56">
        <f t="shared" si="4"/>
        <v>171821567</v>
      </c>
      <c r="L54" s="56">
        <f t="shared" si="4"/>
        <v>509342127</v>
      </c>
      <c r="M54" s="56">
        <f t="shared" si="4"/>
        <v>257853357</v>
      </c>
      <c r="N54" s="56">
        <f t="shared" si="4"/>
        <v>939017051</v>
      </c>
      <c r="O54" s="56">
        <f t="shared" si="4"/>
        <v>83080255</v>
      </c>
      <c r="P54" s="56">
        <f t="shared" si="4"/>
        <v>171743694</v>
      </c>
      <c r="Q54" s="56">
        <f t="shared" si="4"/>
        <v>153424994</v>
      </c>
      <c r="R54" s="56">
        <f t="shared" si="4"/>
        <v>408248943</v>
      </c>
      <c r="S54" s="56">
        <f t="shared" si="4"/>
        <v>371474982</v>
      </c>
      <c r="T54" s="56">
        <f t="shared" si="4"/>
        <v>134273056</v>
      </c>
      <c r="U54" s="56">
        <f t="shared" si="4"/>
        <v>392578645</v>
      </c>
      <c r="V54" s="56">
        <f t="shared" si="4"/>
        <v>898326683</v>
      </c>
      <c r="W54" s="56">
        <f t="shared" si="4"/>
        <v>2704570288</v>
      </c>
      <c r="X54" s="56">
        <f t="shared" si="4"/>
        <v>1540110320</v>
      </c>
      <c r="Y54" s="56">
        <f t="shared" si="4"/>
        <v>1164459968</v>
      </c>
      <c r="Z54" s="57">
        <f>+IF(X54&lt;&gt;0,+(Y54/X54)*100,0)</f>
        <v>75.608867292052167</v>
      </c>
      <c r="AA54" s="54">
        <f>+AA52-AA53</f>
        <v>1540110320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465468566</v>
      </c>
      <c r="D57" s="48">
        <f>SUM(D54:D56)</f>
        <v>0</v>
      </c>
      <c r="E57" s="49">
        <f t="shared" si="5"/>
        <v>1406572670</v>
      </c>
      <c r="F57" s="50">
        <f t="shared" si="5"/>
        <v>1540110320</v>
      </c>
      <c r="G57" s="50">
        <f t="shared" si="5"/>
        <v>0</v>
      </c>
      <c r="H57" s="50">
        <f t="shared" si="5"/>
        <v>196618453</v>
      </c>
      <c r="I57" s="50">
        <f t="shared" si="5"/>
        <v>262359158</v>
      </c>
      <c r="J57" s="50">
        <f t="shared" si="5"/>
        <v>458977611</v>
      </c>
      <c r="K57" s="50">
        <f t="shared" si="5"/>
        <v>171821567</v>
      </c>
      <c r="L57" s="50">
        <f t="shared" si="5"/>
        <v>509342127</v>
      </c>
      <c r="M57" s="50">
        <f t="shared" si="5"/>
        <v>257853357</v>
      </c>
      <c r="N57" s="50">
        <f t="shared" si="5"/>
        <v>939017051</v>
      </c>
      <c r="O57" s="50">
        <f t="shared" si="5"/>
        <v>83080255</v>
      </c>
      <c r="P57" s="50">
        <f t="shared" si="5"/>
        <v>171743694</v>
      </c>
      <c r="Q57" s="50">
        <f t="shared" si="5"/>
        <v>153424994</v>
      </c>
      <c r="R57" s="50">
        <f t="shared" si="5"/>
        <v>408248943</v>
      </c>
      <c r="S57" s="50">
        <f t="shared" si="5"/>
        <v>371474982</v>
      </c>
      <c r="T57" s="50">
        <f t="shared" si="5"/>
        <v>134273056</v>
      </c>
      <c r="U57" s="50">
        <f t="shared" si="5"/>
        <v>392578645</v>
      </c>
      <c r="V57" s="50">
        <f t="shared" si="5"/>
        <v>898326683</v>
      </c>
      <c r="W57" s="50">
        <f t="shared" si="5"/>
        <v>2704570288</v>
      </c>
      <c r="X57" s="50">
        <f t="shared" si="5"/>
        <v>1540110320</v>
      </c>
      <c r="Y57" s="50">
        <f t="shared" si="5"/>
        <v>1164459968</v>
      </c>
      <c r="Z57" s="51">
        <f>+IF(X57&lt;&gt;0,+(Y57/X57)*100,0)</f>
        <v>75.608867292052167</v>
      </c>
      <c r="AA57" s="48">
        <f>SUM(AA54:AA56)</f>
        <v>1540110320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465468566</v>
      </c>
      <c r="D60" s="65">
        <f>SUM(D57:D59)</f>
        <v>0</v>
      </c>
      <c r="E60" s="66">
        <f t="shared" si="6"/>
        <v>1406572670</v>
      </c>
      <c r="F60" s="67">
        <f t="shared" si="6"/>
        <v>1540110320</v>
      </c>
      <c r="G60" s="67">
        <f t="shared" si="6"/>
        <v>0</v>
      </c>
      <c r="H60" s="67">
        <f t="shared" si="6"/>
        <v>196618453</v>
      </c>
      <c r="I60" s="67">
        <f t="shared" si="6"/>
        <v>262359158</v>
      </c>
      <c r="J60" s="67">
        <f t="shared" si="6"/>
        <v>458977611</v>
      </c>
      <c r="K60" s="67">
        <f t="shared" si="6"/>
        <v>171821567</v>
      </c>
      <c r="L60" s="67">
        <f t="shared" si="6"/>
        <v>509342127</v>
      </c>
      <c r="M60" s="67">
        <f t="shared" si="6"/>
        <v>257853357</v>
      </c>
      <c r="N60" s="67">
        <f t="shared" si="6"/>
        <v>939017051</v>
      </c>
      <c r="O60" s="67">
        <f t="shared" si="6"/>
        <v>83080255</v>
      </c>
      <c r="P60" s="67">
        <f t="shared" si="6"/>
        <v>171743694</v>
      </c>
      <c r="Q60" s="67">
        <f t="shared" si="6"/>
        <v>153424994</v>
      </c>
      <c r="R60" s="67">
        <f t="shared" si="6"/>
        <v>408248943</v>
      </c>
      <c r="S60" s="67">
        <f t="shared" si="6"/>
        <v>371474982</v>
      </c>
      <c r="T60" s="67">
        <f t="shared" si="6"/>
        <v>134273056</v>
      </c>
      <c r="U60" s="67">
        <f t="shared" si="6"/>
        <v>392578645</v>
      </c>
      <c r="V60" s="67">
        <f t="shared" si="6"/>
        <v>898326683</v>
      </c>
      <c r="W60" s="67">
        <f t="shared" si="6"/>
        <v>2704570288</v>
      </c>
      <c r="X60" s="67">
        <f t="shared" si="6"/>
        <v>1540110320</v>
      </c>
      <c r="Y60" s="67">
        <f t="shared" si="6"/>
        <v>1164459968</v>
      </c>
      <c r="Z60" s="68">
        <f>+IF(X60&lt;&gt;0,+(Y60/X60)*100,0)</f>
        <v>75.608867292052167</v>
      </c>
      <c r="AA60" s="65">
        <f>SUM(AA57:AA59)</f>
        <v>1540110320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66209110</v>
      </c>
      <c r="D7" s="20"/>
      <c r="E7" s="21">
        <v>60076373</v>
      </c>
      <c r="F7" s="22">
        <v>60076373</v>
      </c>
      <c r="G7" s="22">
        <v>4704302</v>
      </c>
      <c r="H7" s="22">
        <v>5040528</v>
      </c>
      <c r="I7" s="22">
        <v>4259282</v>
      </c>
      <c r="J7" s="22">
        <v>14004112</v>
      </c>
      <c r="K7" s="22">
        <v>5031990</v>
      </c>
      <c r="L7" s="22">
        <v>5104729</v>
      </c>
      <c r="M7" s="22">
        <v>6557815</v>
      </c>
      <c r="N7" s="22">
        <v>16694534</v>
      </c>
      <c r="O7" s="22">
        <v>4472532</v>
      </c>
      <c r="P7" s="22">
        <v>5100624</v>
      </c>
      <c r="Q7" s="22">
        <v>5058083</v>
      </c>
      <c r="R7" s="22">
        <v>14631239</v>
      </c>
      <c r="S7" s="22">
        <v>4625866</v>
      </c>
      <c r="T7" s="22">
        <v>4337431</v>
      </c>
      <c r="U7" s="22"/>
      <c r="V7" s="22">
        <v>8963297</v>
      </c>
      <c r="W7" s="22">
        <v>54293182</v>
      </c>
      <c r="X7" s="22">
        <v>60076373</v>
      </c>
      <c r="Y7" s="22">
        <v>-5783191</v>
      </c>
      <c r="Z7" s="23">
        <v>-9.6263983846028793</v>
      </c>
      <c r="AA7" s="20">
        <v>60076373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22437</v>
      </c>
      <c r="D17" s="20"/>
      <c r="E17" s="21">
        <v>35474</v>
      </c>
      <c r="F17" s="22">
        <v>35474</v>
      </c>
      <c r="G17" s="22">
        <v>1744</v>
      </c>
      <c r="H17" s="22"/>
      <c r="I17" s="22"/>
      <c r="J17" s="22">
        <v>1744</v>
      </c>
      <c r="K17" s="22">
        <v>16230</v>
      </c>
      <c r="L17" s="22"/>
      <c r="M17" s="22">
        <v>974</v>
      </c>
      <c r="N17" s="22">
        <v>17204</v>
      </c>
      <c r="O17" s="22">
        <v>1744</v>
      </c>
      <c r="P17" s="22"/>
      <c r="Q17" s="22"/>
      <c r="R17" s="22">
        <v>1744</v>
      </c>
      <c r="S17" s="22">
        <v>1744</v>
      </c>
      <c r="T17" s="22"/>
      <c r="U17" s="22"/>
      <c r="V17" s="22">
        <v>1744</v>
      </c>
      <c r="W17" s="22">
        <v>22436</v>
      </c>
      <c r="X17" s="22">
        <v>35474</v>
      </c>
      <c r="Y17" s="22">
        <v>-13038</v>
      </c>
      <c r="Z17" s="23">
        <v>-36.753678750634265</v>
      </c>
      <c r="AA17" s="20">
        <v>35474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9283</v>
      </c>
      <c r="D20" s="20"/>
      <c r="E20" s="21">
        <v>15284</v>
      </c>
      <c r="F20" s="22">
        <v>15284</v>
      </c>
      <c r="G20" s="22">
        <v>330</v>
      </c>
      <c r="H20" s="22"/>
      <c r="I20" s="22"/>
      <c r="J20" s="22">
        <v>330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330</v>
      </c>
      <c r="X20" s="22">
        <v>15284</v>
      </c>
      <c r="Y20" s="22">
        <v>-14954</v>
      </c>
      <c r="Z20" s="18">
        <v>-97.840879350955248</v>
      </c>
      <c r="AA20" s="20">
        <v>15284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5924099</v>
      </c>
      <c r="D23" s="20"/>
      <c r="E23" s="21"/>
      <c r="F23" s="22"/>
      <c r="G23" s="22"/>
      <c r="H23" s="22"/>
      <c r="I23" s="22">
        <v>308633</v>
      </c>
      <c r="J23" s="22">
        <v>308633</v>
      </c>
      <c r="K23" s="22"/>
      <c r="L23" s="22">
        <v>463954</v>
      </c>
      <c r="M23" s="22">
        <v>1083363</v>
      </c>
      <c r="N23" s="22">
        <v>1547317</v>
      </c>
      <c r="O23" s="22"/>
      <c r="P23" s="22">
        <v>73999</v>
      </c>
      <c r="Q23" s="22">
        <v>456964</v>
      </c>
      <c r="R23" s="22">
        <v>530963</v>
      </c>
      <c r="S23" s="22">
        <v>291475</v>
      </c>
      <c r="T23" s="22">
        <v>216945</v>
      </c>
      <c r="U23" s="22"/>
      <c r="V23" s="22">
        <v>508420</v>
      </c>
      <c r="W23" s="22">
        <v>2895333</v>
      </c>
      <c r="X23" s="22"/>
      <c r="Y23" s="22">
        <v>2895333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72164929</v>
      </c>
      <c r="D33" s="29">
        <f t="shared" ref="D33:Y33" si="0">SUM(D6:D32)</f>
        <v>0</v>
      </c>
      <c r="E33" s="30">
        <f t="shared" si="0"/>
        <v>60127131</v>
      </c>
      <c r="F33" s="31">
        <f t="shared" si="0"/>
        <v>60127131</v>
      </c>
      <c r="G33" s="31">
        <f t="shared" si="0"/>
        <v>4706376</v>
      </c>
      <c r="H33" s="31">
        <f t="shared" si="0"/>
        <v>5040528</v>
      </c>
      <c r="I33" s="31">
        <f t="shared" si="0"/>
        <v>4567915</v>
      </c>
      <c r="J33" s="31">
        <f t="shared" si="0"/>
        <v>14314819</v>
      </c>
      <c r="K33" s="31">
        <f t="shared" si="0"/>
        <v>5048220</v>
      </c>
      <c r="L33" s="31">
        <f t="shared" si="0"/>
        <v>5568683</v>
      </c>
      <c r="M33" s="31">
        <f t="shared" si="0"/>
        <v>7642152</v>
      </c>
      <c r="N33" s="31">
        <f t="shared" si="0"/>
        <v>18259055</v>
      </c>
      <c r="O33" s="31">
        <f t="shared" si="0"/>
        <v>4474276</v>
      </c>
      <c r="P33" s="31">
        <f t="shared" si="0"/>
        <v>5174623</v>
      </c>
      <c r="Q33" s="31">
        <f t="shared" si="0"/>
        <v>5515047</v>
      </c>
      <c r="R33" s="31">
        <f t="shared" si="0"/>
        <v>15163946</v>
      </c>
      <c r="S33" s="31">
        <f t="shared" si="0"/>
        <v>4919085</v>
      </c>
      <c r="T33" s="31">
        <f t="shared" si="0"/>
        <v>4554376</v>
      </c>
      <c r="U33" s="31">
        <f t="shared" si="0"/>
        <v>0</v>
      </c>
      <c r="V33" s="31">
        <f t="shared" si="0"/>
        <v>9473461</v>
      </c>
      <c r="W33" s="31">
        <f t="shared" si="0"/>
        <v>57211281</v>
      </c>
      <c r="X33" s="31">
        <f t="shared" si="0"/>
        <v>60127131</v>
      </c>
      <c r="Y33" s="31">
        <f t="shared" si="0"/>
        <v>-2915850</v>
      </c>
      <c r="Z33" s="32">
        <f>+IF(X33&lt;&gt;0,+(Y33/X33)*100,0)</f>
        <v>-4.8494746905519239</v>
      </c>
      <c r="AA33" s="29">
        <f>SUM(AA6:AA32)</f>
        <v>60127131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14001859</v>
      </c>
      <c r="D35" s="20"/>
      <c r="E35" s="21">
        <v>13135165</v>
      </c>
      <c r="F35" s="22">
        <v>13135165</v>
      </c>
      <c r="G35" s="22">
        <v>932053</v>
      </c>
      <c r="H35" s="22">
        <v>1789831</v>
      </c>
      <c r="I35" s="22">
        <v>1325165</v>
      </c>
      <c r="J35" s="22">
        <v>4047049</v>
      </c>
      <c r="K35" s="22">
        <v>1269787</v>
      </c>
      <c r="L35" s="22">
        <v>1922668</v>
      </c>
      <c r="M35" s="22">
        <v>1339386</v>
      </c>
      <c r="N35" s="22">
        <v>4531841</v>
      </c>
      <c r="O35" s="22">
        <v>1289755</v>
      </c>
      <c r="P35" s="22">
        <v>1312052</v>
      </c>
      <c r="Q35" s="22">
        <v>1246050</v>
      </c>
      <c r="R35" s="22">
        <v>3847857</v>
      </c>
      <c r="S35" s="22">
        <v>1261264</v>
      </c>
      <c r="T35" s="22">
        <v>1237606</v>
      </c>
      <c r="U35" s="22"/>
      <c r="V35" s="22">
        <v>2498870</v>
      </c>
      <c r="W35" s="22">
        <v>14925617</v>
      </c>
      <c r="X35" s="22">
        <v>13135165</v>
      </c>
      <c r="Y35" s="22">
        <v>1790452</v>
      </c>
      <c r="Z35" s="23">
        <v>13.630982176470566</v>
      </c>
      <c r="AA35" s="20">
        <v>13135165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120683</v>
      </c>
      <c r="D38" s="20"/>
      <c r="E38" s="21">
        <v>500000</v>
      </c>
      <c r="F38" s="22">
        <v>500000</v>
      </c>
      <c r="G38" s="22"/>
      <c r="H38" s="22">
        <v>85226</v>
      </c>
      <c r="I38" s="22">
        <v>3379</v>
      </c>
      <c r="J38" s="22">
        <v>88605</v>
      </c>
      <c r="K38" s="22">
        <v>2894</v>
      </c>
      <c r="L38" s="22">
        <v>43907</v>
      </c>
      <c r="M38" s="22"/>
      <c r="N38" s="22">
        <v>46801</v>
      </c>
      <c r="O38" s="22">
        <v>2580</v>
      </c>
      <c r="P38" s="22"/>
      <c r="Q38" s="22">
        <v>25327</v>
      </c>
      <c r="R38" s="22">
        <v>27907</v>
      </c>
      <c r="S38" s="22"/>
      <c r="T38" s="22">
        <v>131972</v>
      </c>
      <c r="U38" s="22"/>
      <c r="V38" s="22">
        <v>131972</v>
      </c>
      <c r="W38" s="22">
        <v>295285</v>
      </c>
      <c r="X38" s="22">
        <v>500000</v>
      </c>
      <c r="Y38" s="22">
        <v>-204715</v>
      </c>
      <c r="Z38" s="23">
        <v>-40.943000000000005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2038801</v>
      </c>
      <c r="F39" s="22">
        <v>2821286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2821286</v>
      </c>
      <c r="Y39" s="22">
        <v>-2821286</v>
      </c>
      <c r="Z39" s="23">
        <v>-100</v>
      </c>
      <c r="AA39" s="20">
        <v>2821286</v>
      </c>
    </row>
    <row r="40" spans="1:27" x14ac:dyDescent="0.25">
      <c r="A40" s="19" t="s">
        <v>66</v>
      </c>
      <c r="B40" s="15" t="s">
        <v>32</v>
      </c>
      <c r="C40" s="20">
        <v>29243557</v>
      </c>
      <c r="D40" s="20"/>
      <c r="E40" s="21">
        <v>31627626</v>
      </c>
      <c r="F40" s="22">
        <v>31627626</v>
      </c>
      <c r="G40" s="22">
        <v>2572412</v>
      </c>
      <c r="H40" s="22">
        <v>1936958</v>
      </c>
      <c r="I40" s="22">
        <v>2466774</v>
      </c>
      <c r="J40" s="22">
        <v>6976144</v>
      </c>
      <c r="K40" s="22">
        <v>2468762</v>
      </c>
      <c r="L40" s="22">
        <v>2440479</v>
      </c>
      <c r="M40" s="22">
        <v>2511802</v>
      </c>
      <c r="N40" s="22">
        <v>7421043</v>
      </c>
      <c r="O40" s="22">
        <v>2446448</v>
      </c>
      <c r="P40" s="22">
        <v>2468093</v>
      </c>
      <c r="Q40" s="22">
        <v>2500026</v>
      </c>
      <c r="R40" s="22">
        <v>7414567</v>
      </c>
      <c r="S40" s="22">
        <v>2473232</v>
      </c>
      <c r="T40" s="22">
        <v>2472444</v>
      </c>
      <c r="U40" s="22"/>
      <c r="V40" s="22">
        <v>4945676</v>
      </c>
      <c r="W40" s="22">
        <v>26757430</v>
      </c>
      <c r="X40" s="22">
        <v>31627626</v>
      </c>
      <c r="Y40" s="22">
        <v>-4870196</v>
      </c>
      <c r="Z40" s="23">
        <v>-15.398550621535742</v>
      </c>
      <c r="AA40" s="20">
        <v>31627626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11717769</v>
      </c>
      <c r="D42" s="20"/>
      <c r="E42" s="21">
        <v>3338240</v>
      </c>
      <c r="F42" s="22">
        <v>10798563</v>
      </c>
      <c r="G42" s="22"/>
      <c r="H42" s="22"/>
      <c r="I42" s="22"/>
      <c r="J42" s="22"/>
      <c r="K42" s="22"/>
      <c r="L42" s="22"/>
      <c r="M42" s="22">
        <v>2256890</v>
      </c>
      <c r="N42" s="22">
        <v>2256890</v>
      </c>
      <c r="O42" s="22">
        <v>389528</v>
      </c>
      <c r="P42" s="22"/>
      <c r="Q42" s="22"/>
      <c r="R42" s="22">
        <v>389528</v>
      </c>
      <c r="S42" s="22"/>
      <c r="T42" s="22">
        <v>322047</v>
      </c>
      <c r="U42" s="22"/>
      <c r="V42" s="22">
        <v>322047</v>
      </c>
      <c r="W42" s="22">
        <v>2968465</v>
      </c>
      <c r="X42" s="22">
        <v>10798563</v>
      </c>
      <c r="Y42" s="22">
        <v>-7830098</v>
      </c>
      <c r="Z42" s="23">
        <v>-72.510555339631765</v>
      </c>
      <c r="AA42" s="20">
        <v>10798563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40823445</v>
      </c>
      <c r="D44" s="20"/>
      <c r="E44" s="21">
        <v>1063372</v>
      </c>
      <c r="F44" s="22">
        <v>1063372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1063372</v>
      </c>
      <c r="Y44" s="22">
        <v>-1063372</v>
      </c>
      <c r="Z44" s="23">
        <v>-100</v>
      </c>
      <c r="AA44" s="20">
        <v>1063372</v>
      </c>
    </row>
    <row r="45" spans="1:27" x14ac:dyDescent="0.25">
      <c r="A45" s="19" t="s">
        <v>70</v>
      </c>
      <c r="B45" s="15" t="s">
        <v>32</v>
      </c>
      <c r="C45" s="20">
        <v>9412025</v>
      </c>
      <c r="D45" s="20"/>
      <c r="E45" s="21">
        <v>16426033</v>
      </c>
      <c r="F45" s="22">
        <v>16716033</v>
      </c>
      <c r="G45" s="22">
        <v>366882</v>
      </c>
      <c r="H45" s="22">
        <v>-9913286</v>
      </c>
      <c r="I45" s="22">
        <v>1512485</v>
      </c>
      <c r="J45" s="22">
        <v>-8033919</v>
      </c>
      <c r="K45" s="22">
        <v>915921</v>
      </c>
      <c r="L45" s="22">
        <v>2026688</v>
      </c>
      <c r="M45" s="22">
        <v>1810101</v>
      </c>
      <c r="N45" s="22">
        <v>4752710</v>
      </c>
      <c r="O45" s="22">
        <v>2326303</v>
      </c>
      <c r="P45" s="22">
        <v>1779246</v>
      </c>
      <c r="Q45" s="22">
        <v>2358291</v>
      </c>
      <c r="R45" s="22">
        <v>6463840</v>
      </c>
      <c r="S45" s="22">
        <v>1106731</v>
      </c>
      <c r="T45" s="22">
        <v>1916694</v>
      </c>
      <c r="U45" s="22"/>
      <c r="V45" s="22">
        <v>3023425</v>
      </c>
      <c r="W45" s="22">
        <v>6206056</v>
      </c>
      <c r="X45" s="22">
        <v>16716033</v>
      </c>
      <c r="Y45" s="22">
        <v>-10509977</v>
      </c>
      <c r="Z45" s="23">
        <v>-62.873631560789576</v>
      </c>
      <c r="AA45" s="20">
        <v>16716033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105319338</v>
      </c>
      <c r="D48" s="29">
        <f t="shared" ref="D48:Y48" si="1">SUM(D35:D47)</f>
        <v>0</v>
      </c>
      <c r="E48" s="30">
        <f t="shared" si="1"/>
        <v>68129237</v>
      </c>
      <c r="F48" s="31">
        <f t="shared" si="1"/>
        <v>76662045</v>
      </c>
      <c r="G48" s="31">
        <f t="shared" si="1"/>
        <v>3871347</v>
      </c>
      <c r="H48" s="31">
        <f t="shared" si="1"/>
        <v>-6101271</v>
      </c>
      <c r="I48" s="31">
        <f t="shared" si="1"/>
        <v>5307803</v>
      </c>
      <c r="J48" s="31">
        <f t="shared" si="1"/>
        <v>3077879</v>
      </c>
      <c r="K48" s="31">
        <f t="shared" si="1"/>
        <v>4657364</v>
      </c>
      <c r="L48" s="31">
        <f t="shared" si="1"/>
        <v>6433742</v>
      </c>
      <c r="M48" s="31">
        <f t="shared" si="1"/>
        <v>7918179</v>
      </c>
      <c r="N48" s="31">
        <f t="shared" si="1"/>
        <v>19009285</v>
      </c>
      <c r="O48" s="31">
        <f t="shared" si="1"/>
        <v>6454614</v>
      </c>
      <c r="P48" s="31">
        <f t="shared" si="1"/>
        <v>5559391</v>
      </c>
      <c r="Q48" s="31">
        <f t="shared" si="1"/>
        <v>6129694</v>
      </c>
      <c r="R48" s="31">
        <f t="shared" si="1"/>
        <v>18143699</v>
      </c>
      <c r="S48" s="31">
        <f t="shared" si="1"/>
        <v>4841227</v>
      </c>
      <c r="T48" s="31">
        <f t="shared" si="1"/>
        <v>6080763</v>
      </c>
      <c r="U48" s="31">
        <f t="shared" si="1"/>
        <v>0</v>
      </c>
      <c r="V48" s="31">
        <f t="shared" si="1"/>
        <v>10921990</v>
      </c>
      <c r="W48" s="31">
        <f t="shared" si="1"/>
        <v>51152853</v>
      </c>
      <c r="X48" s="31">
        <f t="shared" si="1"/>
        <v>76662045</v>
      </c>
      <c r="Y48" s="31">
        <f t="shared" si="1"/>
        <v>-25509192</v>
      </c>
      <c r="Z48" s="32">
        <f>+IF(X48&lt;&gt;0,+(Y48/X48)*100,0)</f>
        <v>-33.274865026102553</v>
      </c>
      <c r="AA48" s="29">
        <f>SUM(AA35:AA47)</f>
        <v>76662045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-33154409</v>
      </c>
      <c r="D49" s="39">
        <f t="shared" si="2"/>
        <v>0</v>
      </c>
      <c r="E49" s="40">
        <f t="shared" si="2"/>
        <v>-8002106</v>
      </c>
      <c r="F49" s="41">
        <f t="shared" si="2"/>
        <v>-16534914</v>
      </c>
      <c r="G49" s="41">
        <f t="shared" si="2"/>
        <v>835029</v>
      </c>
      <c r="H49" s="41">
        <f t="shared" si="2"/>
        <v>11141799</v>
      </c>
      <c r="I49" s="41">
        <f t="shared" si="2"/>
        <v>-739888</v>
      </c>
      <c r="J49" s="41">
        <f t="shared" si="2"/>
        <v>11236940</v>
      </c>
      <c r="K49" s="41">
        <f t="shared" si="2"/>
        <v>390856</v>
      </c>
      <c r="L49" s="41">
        <f t="shared" si="2"/>
        <v>-865059</v>
      </c>
      <c r="M49" s="41">
        <f t="shared" si="2"/>
        <v>-276027</v>
      </c>
      <c r="N49" s="41">
        <f t="shared" si="2"/>
        <v>-750230</v>
      </c>
      <c r="O49" s="41">
        <f t="shared" si="2"/>
        <v>-1980338</v>
      </c>
      <c r="P49" s="41">
        <f t="shared" si="2"/>
        <v>-384768</v>
      </c>
      <c r="Q49" s="41">
        <f t="shared" si="2"/>
        <v>-614647</v>
      </c>
      <c r="R49" s="41">
        <f t="shared" si="2"/>
        <v>-2979753</v>
      </c>
      <c r="S49" s="41">
        <f t="shared" si="2"/>
        <v>77858</v>
      </c>
      <c r="T49" s="41">
        <f t="shared" si="2"/>
        <v>-1526387</v>
      </c>
      <c r="U49" s="41">
        <f t="shared" si="2"/>
        <v>0</v>
      </c>
      <c r="V49" s="41">
        <f t="shared" si="2"/>
        <v>-1448529</v>
      </c>
      <c r="W49" s="41">
        <f t="shared" si="2"/>
        <v>6058428</v>
      </c>
      <c r="X49" s="41">
        <f t="shared" si="2"/>
        <v>-16534914</v>
      </c>
      <c r="Y49" s="41">
        <f t="shared" si="2"/>
        <v>22593342</v>
      </c>
      <c r="Z49" s="42">
        <f>+IF(X49&lt;&gt;0,+(Y49/X49)*100,0)</f>
        <v>-136.64021476011305</v>
      </c>
      <c r="AA49" s="39">
        <f>+AA33-AA48</f>
        <v>-16534914</v>
      </c>
    </row>
    <row r="50" spans="1:27" x14ac:dyDescent="0.25">
      <c r="A50" s="43" t="s">
        <v>75</v>
      </c>
      <c r="B50" s="15" t="s">
        <v>32</v>
      </c>
      <c r="C50" s="20">
        <v>44067036</v>
      </c>
      <c r="D50" s="20"/>
      <c r="E50" s="21">
        <v>29205000</v>
      </c>
      <c r="F50" s="22">
        <v>47016000</v>
      </c>
      <c r="G50" s="22"/>
      <c r="H50" s="22">
        <v>4573045</v>
      </c>
      <c r="I50" s="22">
        <v>2057551</v>
      </c>
      <c r="J50" s="22">
        <v>6630596</v>
      </c>
      <c r="K50" s="22"/>
      <c r="L50" s="22">
        <v>3093030</v>
      </c>
      <c r="M50" s="22">
        <v>7222424</v>
      </c>
      <c r="N50" s="22">
        <v>10315454</v>
      </c>
      <c r="O50" s="22"/>
      <c r="P50" s="22">
        <v>493327</v>
      </c>
      <c r="Q50" s="22">
        <v>8797425</v>
      </c>
      <c r="R50" s="22">
        <v>9290752</v>
      </c>
      <c r="S50" s="22">
        <v>-3056833</v>
      </c>
      <c r="T50" s="22">
        <v>695300</v>
      </c>
      <c r="U50" s="22"/>
      <c r="V50" s="22">
        <v>-2361533</v>
      </c>
      <c r="W50" s="22">
        <v>23875269</v>
      </c>
      <c r="X50" s="22">
        <v>47016000</v>
      </c>
      <c r="Y50" s="22">
        <v>-23140731</v>
      </c>
      <c r="Z50" s="23">
        <v>-49.218842521694746</v>
      </c>
      <c r="AA50" s="20">
        <v>47016000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10912627</v>
      </c>
      <c r="D52" s="48">
        <f t="shared" si="3"/>
        <v>0</v>
      </c>
      <c r="E52" s="49">
        <f t="shared" si="3"/>
        <v>21202894</v>
      </c>
      <c r="F52" s="50">
        <f t="shared" si="3"/>
        <v>30481086</v>
      </c>
      <c r="G52" s="50">
        <f t="shared" si="3"/>
        <v>835029</v>
      </c>
      <c r="H52" s="50">
        <f t="shared" si="3"/>
        <v>15714844</v>
      </c>
      <c r="I52" s="50">
        <f t="shared" si="3"/>
        <v>1317663</v>
      </c>
      <c r="J52" s="50">
        <f t="shared" si="3"/>
        <v>17867536</v>
      </c>
      <c r="K52" s="50">
        <f t="shared" si="3"/>
        <v>390856</v>
      </c>
      <c r="L52" s="50">
        <f t="shared" si="3"/>
        <v>2227971</v>
      </c>
      <c r="M52" s="50">
        <f t="shared" si="3"/>
        <v>6946397</v>
      </c>
      <c r="N52" s="50">
        <f t="shared" si="3"/>
        <v>9565224</v>
      </c>
      <c r="O52" s="50">
        <f t="shared" si="3"/>
        <v>-1980338</v>
      </c>
      <c r="P52" s="50">
        <f t="shared" si="3"/>
        <v>108559</v>
      </c>
      <c r="Q52" s="50">
        <f t="shared" si="3"/>
        <v>8182778</v>
      </c>
      <c r="R52" s="50">
        <f t="shared" si="3"/>
        <v>6310999</v>
      </c>
      <c r="S52" s="50">
        <f t="shared" si="3"/>
        <v>-2978975</v>
      </c>
      <c r="T52" s="50">
        <f t="shared" si="3"/>
        <v>-831087</v>
      </c>
      <c r="U52" s="50">
        <f t="shared" si="3"/>
        <v>0</v>
      </c>
      <c r="V52" s="50">
        <f t="shared" si="3"/>
        <v>-3810062</v>
      </c>
      <c r="W52" s="50">
        <f t="shared" si="3"/>
        <v>29933697</v>
      </c>
      <c r="X52" s="50">
        <f t="shared" si="3"/>
        <v>30481086</v>
      </c>
      <c r="Y52" s="50">
        <f t="shared" si="3"/>
        <v>-547389</v>
      </c>
      <c r="Z52" s="51">
        <f>+IF(X52&lt;&gt;0,+(Y52/X52)*100,0)</f>
        <v>-1.7958316839498434</v>
      </c>
      <c r="AA52" s="48">
        <f>SUM(AA49:AA51)</f>
        <v>30481086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10912627</v>
      </c>
      <c r="D54" s="54">
        <f>+D52-D53</f>
        <v>0</v>
      </c>
      <c r="E54" s="55">
        <f t="shared" si="4"/>
        <v>21202894</v>
      </c>
      <c r="F54" s="56">
        <f t="shared" si="4"/>
        <v>30481086</v>
      </c>
      <c r="G54" s="56">
        <f t="shared" si="4"/>
        <v>835029</v>
      </c>
      <c r="H54" s="56">
        <f t="shared" si="4"/>
        <v>15714844</v>
      </c>
      <c r="I54" s="56">
        <f t="shared" si="4"/>
        <v>1317663</v>
      </c>
      <c r="J54" s="56">
        <f t="shared" si="4"/>
        <v>17867536</v>
      </c>
      <c r="K54" s="56">
        <f t="shared" si="4"/>
        <v>390856</v>
      </c>
      <c r="L54" s="56">
        <f t="shared" si="4"/>
        <v>2227971</v>
      </c>
      <c r="M54" s="56">
        <f t="shared" si="4"/>
        <v>6946397</v>
      </c>
      <c r="N54" s="56">
        <f t="shared" si="4"/>
        <v>9565224</v>
      </c>
      <c r="O54" s="56">
        <f t="shared" si="4"/>
        <v>-1980338</v>
      </c>
      <c r="P54" s="56">
        <f t="shared" si="4"/>
        <v>108559</v>
      </c>
      <c r="Q54" s="56">
        <f t="shared" si="4"/>
        <v>8182778</v>
      </c>
      <c r="R54" s="56">
        <f t="shared" si="4"/>
        <v>6310999</v>
      </c>
      <c r="S54" s="56">
        <f t="shared" si="4"/>
        <v>-2978975</v>
      </c>
      <c r="T54" s="56">
        <f t="shared" si="4"/>
        <v>-831087</v>
      </c>
      <c r="U54" s="56">
        <f t="shared" si="4"/>
        <v>0</v>
      </c>
      <c r="V54" s="56">
        <f t="shared" si="4"/>
        <v>-3810062</v>
      </c>
      <c r="W54" s="56">
        <f t="shared" si="4"/>
        <v>29933697</v>
      </c>
      <c r="X54" s="56">
        <f t="shared" si="4"/>
        <v>30481086</v>
      </c>
      <c r="Y54" s="56">
        <f t="shared" si="4"/>
        <v>-547389</v>
      </c>
      <c r="Z54" s="57">
        <f>+IF(X54&lt;&gt;0,+(Y54/X54)*100,0)</f>
        <v>-1.7958316839498434</v>
      </c>
      <c r="AA54" s="54">
        <f>+AA52-AA53</f>
        <v>30481086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10912627</v>
      </c>
      <c r="D57" s="48">
        <f>SUM(D54:D56)</f>
        <v>0</v>
      </c>
      <c r="E57" s="49">
        <f t="shared" si="5"/>
        <v>21202894</v>
      </c>
      <c r="F57" s="50">
        <f t="shared" si="5"/>
        <v>30481086</v>
      </c>
      <c r="G57" s="50">
        <f t="shared" si="5"/>
        <v>835029</v>
      </c>
      <c r="H57" s="50">
        <f t="shared" si="5"/>
        <v>15714844</v>
      </c>
      <c r="I57" s="50">
        <f t="shared" si="5"/>
        <v>1317663</v>
      </c>
      <c r="J57" s="50">
        <f t="shared" si="5"/>
        <v>17867536</v>
      </c>
      <c r="K57" s="50">
        <f t="shared" si="5"/>
        <v>390856</v>
      </c>
      <c r="L57" s="50">
        <f t="shared" si="5"/>
        <v>2227971</v>
      </c>
      <c r="M57" s="50">
        <f t="shared" si="5"/>
        <v>6946397</v>
      </c>
      <c r="N57" s="50">
        <f t="shared" si="5"/>
        <v>9565224</v>
      </c>
      <c r="O57" s="50">
        <f t="shared" si="5"/>
        <v>-1980338</v>
      </c>
      <c r="P57" s="50">
        <f t="shared" si="5"/>
        <v>108559</v>
      </c>
      <c r="Q57" s="50">
        <f t="shared" si="5"/>
        <v>8182778</v>
      </c>
      <c r="R57" s="50">
        <f t="shared" si="5"/>
        <v>6310999</v>
      </c>
      <c r="S57" s="50">
        <f t="shared" si="5"/>
        <v>-2978975</v>
      </c>
      <c r="T57" s="50">
        <f t="shared" si="5"/>
        <v>-831087</v>
      </c>
      <c r="U57" s="50">
        <f t="shared" si="5"/>
        <v>0</v>
      </c>
      <c r="V57" s="50">
        <f t="shared" si="5"/>
        <v>-3810062</v>
      </c>
      <c r="W57" s="50">
        <f t="shared" si="5"/>
        <v>29933697</v>
      </c>
      <c r="X57" s="50">
        <f t="shared" si="5"/>
        <v>30481086</v>
      </c>
      <c r="Y57" s="50">
        <f t="shared" si="5"/>
        <v>-547389</v>
      </c>
      <c r="Z57" s="51">
        <f>+IF(X57&lt;&gt;0,+(Y57/X57)*100,0)</f>
        <v>-1.7958316839498434</v>
      </c>
      <c r="AA57" s="48">
        <f>SUM(AA54:AA56)</f>
        <v>30481086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10912627</v>
      </c>
      <c r="D60" s="65">
        <f>SUM(D57:D59)</f>
        <v>0</v>
      </c>
      <c r="E60" s="66">
        <f t="shared" si="6"/>
        <v>21202894</v>
      </c>
      <c r="F60" s="67">
        <f t="shared" si="6"/>
        <v>30481086</v>
      </c>
      <c r="G60" s="67">
        <f t="shared" si="6"/>
        <v>835029</v>
      </c>
      <c r="H60" s="67">
        <f t="shared" si="6"/>
        <v>15714844</v>
      </c>
      <c r="I60" s="67">
        <f t="shared" si="6"/>
        <v>1317663</v>
      </c>
      <c r="J60" s="67">
        <f t="shared" si="6"/>
        <v>17867536</v>
      </c>
      <c r="K60" s="67">
        <f t="shared" si="6"/>
        <v>390856</v>
      </c>
      <c r="L60" s="67">
        <f t="shared" si="6"/>
        <v>2227971</v>
      </c>
      <c r="M60" s="67">
        <f t="shared" si="6"/>
        <v>6946397</v>
      </c>
      <c r="N60" s="67">
        <f t="shared" si="6"/>
        <v>9565224</v>
      </c>
      <c r="O60" s="67">
        <f t="shared" si="6"/>
        <v>-1980338</v>
      </c>
      <c r="P60" s="67">
        <f t="shared" si="6"/>
        <v>108559</v>
      </c>
      <c r="Q60" s="67">
        <f t="shared" si="6"/>
        <v>8182778</v>
      </c>
      <c r="R60" s="67">
        <f t="shared" si="6"/>
        <v>6310999</v>
      </c>
      <c r="S60" s="67">
        <f t="shared" si="6"/>
        <v>-2978975</v>
      </c>
      <c r="T60" s="67">
        <f t="shared" si="6"/>
        <v>-831087</v>
      </c>
      <c r="U60" s="67">
        <f t="shared" si="6"/>
        <v>0</v>
      </c>
      <c r="V60" s="67">
        <f t="shared" si="6"/>
        <v>-3810062</v>
      </c>
      <c r="W60" s="67">
        <f t="shared" si="6"/>
        <v>29933697</v>
      </c>
      <c r="X60" s="67">
        <f t="shared" si="6"/>
        <v>30481086</v>
      </c>
      <c r="Y60" s="67">
        <f t="shared" si="6"/>
        <v>-547389</v>
      </c>
      <c r="Z60" s="68">
        <f>+IF(X60&lt;&gt;0,+(Y60/X60)*100,0)</f>
        <v>-1.7958316839498434</v>
      </c>
      <c r="AA60" s="65">
        <f>SUM(AA57:AA59)</f>
        <v>30481086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18286571</v>
      </c>
      <c r="D7" s="20"/>
      <c r="E7" s="21">
        <v>17952820</v>
      </c>
      <c r="F7" s="22">
        <v>17952820</v>
      </c>
      <c r="G7" s="22">
        <v>-145525</v>
      </c>
      <c r="H7" s="22">
        <v>3104124</v>
      </c>
      <c r="I7" s="22">
        <v>1460783</v>
      </c>
      <c r="J7" s="22">
        <v>4419382</v>
      </c>
      <c r="K7" s="22">
        <v>1482142</v>
      </c>
      <c r="L7" s="22">
        <v>1666447</v>
      </c>
      <c r="M7" s="22">
        <v>1537161</v>
      </c>
      <c r="N7" s="22">
        <v>4685750</v>
      </c>
      <c r="O7" s="22">
        <v>44</v>
      </c>
      <c r="P7" s="22">
        <v>-45492</v>
      </c>
      <c r="Q7" s="22"/>
      <c r="R7" s="22">
        <v>-45448</v>
      </c>
      <c r="S7" s="22">
        <v>-11982</v>
      </c>
      <c r="T7" s="22">
        <v>1649905</v>
      </c>
      <c r="U7" s="22">
        <v>2039491</v>
      </c>
      <c r="V7" s="22">
        <v>3677414</v>
      </c>
      <c r="W7" s="22">
        <v>12737098</v>
      </c>
      <c r="X7" s="22">
        <v>17952820</v>
      </c>
      <c r="Y7" s="22">
        <v>-5215722</v>
      </c>
      <c r="Z7" s="23">
        <v>-29.052382856843661</v>
      </c>
      <c r="AA7" s="20">
        <v>17952820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2333472</v>
      </c>
      <c r="D13" s="20"/>
      <c r="E13" s="21">
        <v>1645935</v>
      </c>
      <c r="F13" s="22">
        <v>1645935</v>
      </c>
      <c r="G13" s="22"/>
      <c r="H13" s="22">
        <v>-2623</v>
      </c>
      <c r="I13" s="22">
        <v>593238</v>
      </c>
      <c r="J13" s="22">
        <v>590615</v>
      </c>
      <c r="K13" s="22">
        <v>214575</v>
      </c>
      <c r="L13" s="22">
        <v>216940</v>
      </c>
      <c r="M13" s="22">
        <v>228145</v>
      </c>
      <c r="N13" s="22">
        <v>659660</v>
      </c>
      <c r="O13" s="22">
        <v>229717</v>
      </c>
      <c r="P13" s="22"/>
      <c r="Q13" s="22"/>
      <c r="R13" s="22">
        <v>229717</v>
      </c>
      <c r="S13" s="22">
        <v>263686</v>
      </c>
      <c r="T13" s="22">
        <v>268970</v>
      </c>
      <c r="U13" s="22">
        <v>347842</v>
      </c>
      <c r="V13" s="22">
        <v>880498</v>
      </c>
      <c r="W13" s="22">
        <v>2360490</v>
      </c>
      <c r="X13" s="22">
        <v>1645935</v>
      </c>
      <c r="Y13" s="22">
        <v>714555</v>
      </c>
      <c r="Z13" s="23">
        <v>43.413318265909652</v>
      </c>
      <c r="AA13" s="20">
        <v>1645935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15071718</v>
      </c>
      <c r="F26" s="22">
        <v>15071718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15071718</v>
      </c>
      <c r="Y26" s="22">
        <v>-15071718</v>
      </c>
      <c r="Z26" s="23">
        <v>-100</v>
      </c>
      <c r="AA26" s="20">
        <v>15071718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20620043</v>
      </c>
      <c r="D33" s="29">
        <f t="shared" ref="D33:Y33" si="0">SUM(D6:D32)</f>
        <v>0</v>
      </c>
      <c r="E33" s="30">
        <f t="shared" si="0"/>
        <v>34670473</v>
      </c>
      <c r="F33" s="31">
        <f t="shared" si="0"/>
        <v>34670473</v>
      </c>
      <c r="G33" s="31">
        <f t="shared" si="0"/>
        <v>-145525</v>
      </c>
      <c r="H33" s="31">
        <f t="shared" si="0"/>
        <v>3101501</v>
      </c>
      <c r="I33" s="31">
        <f t="shared" si="0"/>
        <v>2054021</v>
      </c>
      <c r="J33" s="31">
        <f t="shared" si="0"/>
        <v>5009997</v>
      </c>
      <c r="K33" s="31">
        <f t="shared" si="0"/>
        <v>1696717</v>
      </c>
      <c r="L33" s="31">
        <f t="shared" si="0"/>
        <v>1883387</v>
      </c>
      <c r="M33" s="31">
        <f t="shared" si="0"/>
        <v>1765306</v>
      </c>
      <c r="N33" s="31">
        <f t="shared" si="0"/>
        <v>5345410</v>
      </c>
      <c r="O33" s="31">
        <f t="shared" si="0"/>
        <v>229761</v>
      </c>
      <c r="P33" s="31">
        <f t="shared" si="0"/>
        <v>-45492</v>
      </c>
      <c r="Q33" s="31">
        <f t="shared" si="0"/>
        <v>0</v>
      </c>
      <c r="R33" s="31">
        <f t="shared" si="0"/>
        <v>184269</v>
      </c>
      <c r="S33" s="31">
        <f t="shared" si="0"/>
        <v>251704</v>
      </c>
      <c r="T33" s="31">
        <f t="shared" si="0"/>
        <v>1918875</v>
      </c>
      <c r="U33" s="31">
        <f t="shared" si="0"/>
        <v>2387333</v>
      </c>
      <c r="V33" s="31">
        <f t="shared" si="0"/>
        <v>4557912</v>
      </c>
      <c r="W33" s="31">
        <f t="shared" si="0"/>
        <v>15097588</v>
      </c>
      <c r="X33" s="31">
        <f t="shared" si="0"/>
        <v>34670473</v>
      </c>
      <c r="Y33" s="31">
        <f t="shared" si="0"/>
        <v>-19572885</v>
      </c>
      <c r="Z33" s="32">
        <f>+IF(X33&lt;&gt;0,+(Y33/X33)*100,0)</f>
        <v>-56.454046646551369</v>
      </c>
      <c r="AA33" s="29">
        <f>SUM(AA6:AA32)</f>
        <v>34670473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8962671</v>
      </c>
      <c r="D35" s="20"/>
      <c r="E35" s="21">
        <v>9211366</v>
      </c>
      <c r="F35" s="22">
        <v>9194366</v>
      </c>
      <c r="G35" s="22">
        <v>640653</v>
      </c>
      <c r="H35" s="22">
        <v>679076</v>
      </c>
      <c r="I35" s="22">
        <v>668216</v>
      </c>
      <c r="J35" s="22">
        <v>1987945</v>
      </c>
      <c r="K35" s="22">
        <v>784630</v>
      </c>
      <c r="L35" s="22">
        <v>1081927</v>
      </c>
      <c r="M35" s="22">
        <v>686564</v>
      </c>
      <c r="N35" s="22">
        <v>2553121</v>
      </c>
      <c r="O35" s="22">
        <v>742983</v>
      </c>
      <c r="P35" s="22">
        <v>801380</v>
      </c>
      <c r="Q35" s="22">
        <v>-3532</v>
      </c>
      <c r="R35" s="22">
        <v>1540831</v>
      </c>
      <c r="S35" s="22">
        <v>898038</v>
      </c>
      <c r="T35" s="22">
        <v>1835469</v>
      </c>
      <c r="U35" s="22">
        <v>779530</v>
      </c>
      <c r="V35" s="22">
        <v>3513037</v>
      </c>
      <c r="W35" s="22">
        <v>9594934</v>
      </c>
      <c r="X35" s="22">
        <v>9194366</v>
      </c>
      <c r="Y35" s="22">
        <v>400568</v>
      </c>
      <c r="Z35" s="23">
        <v>4.3566679855903061</v>
      </c>
      <c r="AA35" s="20">
        <v>9194366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3297326</v>
      </c>
      <c r="D38" s="20"/>
      <c r="E38" s="21">
        <v>2579491</v>
      </c>
      <c r="F38" s="22">
        <v>2579491</v>
      </c>
      <c r="G38" s="22">
        <v>716</v>
      </c>
      <c r="H38" s="22">
        <v>109207</v>
      </c>
      <c r="I38" s="22">
        <v>68365</v>
      </c>
      <c r="J38" s="22">
        <v>178288</v>
      </c>
      <c r="K38" s="22">
        <v>541339</v>
      </c>
      <c r="L38" s="22">
        <v>45600</v>
      </c>
      <c r="M38" s="22">
        <v>109223</v>
      </c>
      <c r="N38" s="22">
        <v>696162</v>
      </c>
      <c r="O38" s="22">
        <v>261609</v>
      </c>
      <c r="P38" s="22">
        <v>100035</v>
      </c>
      <c r="Q38" s="22">
        <v>11487</v>
      </c>
      <c r="R38" s="22">
        <v>373131</v>
      </c>
      <c r="S38" s="22">
        <v>12163</v>
      </c>
      <c r="T38" s="22">
        <v>2518588</v>
      </c>
      <c r="U38" s="22">
        <v>97479</v>
      </c>
      <c r="V38" s="22">
        <v>2628230</v>
      </c>
      <c r="W38" s="22">
        <v>3875811</v>
      </c>
      <c r="X38" s="22">
        <v>2579491</v>
      </c>
      <c r="Y38" s="22">
        <v>1296320</v>
      </c>
      <c r="Z38" s="23">
        <v>50.254875865044689</v>
      </c>
      <c r="AA38" s="20">
        <v>2579491</v>
      </c>
    </row>
    <row r="39" spans="1:27" x14ac:dyDescent="0.25">
      <c r="A39" s="19" t="s">
        <v>65</v>
      </c>
      <c r="B39" s="15" t="s">
        <v>32</v>
      </c>
      <c r="C39" s="20">
        <v>14287612</v>
      </c>
      <c r="D39" s="20"/>
      <c r="E39" s="21">
        <v>7160771</v>
      </c>
      <c r="F39" s="22">
        <v>7160771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7160771</v>
      </c>
      <c r="Y39" s="22">
        <v>-7160771</v>
      </c>
      <c r="Z39" s="23">
        <v>-100</v>
      </c>
      <c r="AA39" s="20">
        <v>7160771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7520923</v>
      </c>
      <c r="F40" s="22">
        <v>7520923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5492345</v>
      </c>
      <c r="V40" s="22">
        <v>5492345</v>
      </c>
      <c r="W40" s="22">
        <v>5492345</v>
      </c>
      <c r="X40" s="22">
        <v>7520923</v>
      </c>
      <c r="Y40" s="22">
        <v>-2028578</v>
      </c>
      <c r="Z40" s="23">
        <v>-26.972460693986626</v>
      </c>
      <c r="AA40" s="20">
        <v>7520923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1316953</v>
      </c>
      <c r="D42" s="20"/>
      <c r="E42" s="21">
        <v>1423120</v>
      </c>
      <c r="F42" s="22">
        <v>1923120</v>
      </c>
      <c r="G42" s="22"/>
      <c r="H42" s="22">
        <v>530941</v>
      </c>
      <c r="I42" s="22">
        <v>253916</v>
      </c>
      <c r="J42" s="22">
        <v>784857</v>
      </c>
      <c r="K42" s="22">
        <v>442439</v>
      </c>
      <c r="L42" s="22">
        <v>14261</v>
      </c>
      <c r="M42" s="22">
        <v>147725</v>
      </c>
      <c r="N42" s="22">
        <v>604425</v>
      </c>
      <c r="O42" s="22"/>
      <c r="P42" s="22">
        <v>12565</v>
      </c>
      <c r="Q42" s="22">
        <v>66485</v>
      </c>
      <c r="R42" s="22">
        <v>79050</v>
      </c>
      <c r="S42" s="22">
        <v>4485</v>
      </c>
      <c r="T42" s="22">
        <v>51070</v>
      </c>
      <c r="U42" s="22">
        <v>700841</v>
      </c>
      <c r="V42" s="22">
        <v>756396</v>
      </c>
      <c r="W42" s="22">
        <v>2224728</v>
      </c>
      <c r="X42" s="22">
        <v>1923120</v>
      </c>
      <c r="Y42" s="22">
        <v>301608</v>
      </c>
      <c r="Z42" s="23">
        <v>15.683264694870836</v>
      </c>
      <c r="AA42" s="20">
        <v>1923120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2446787</v>
      </c>
      <c r="D45" s="20"/>
      <c r="E45" s="21">
        <v>1594499</v>
      </c>
      <c r="F45" s="22">
        <v>1097993</v>
      </c>
      <c r="G45" s="22">
        <v>10265</v>
      </c>
      <c r="H45" s="22">
        <v>305318</v>
      </c>
      <c r="I45" s="22">
        <v>11198</v>
      </c>
      <c r="J45" s="22">
        <v>326781</v>
      </c>
      <c r="K45" s="22">
        <v>550885</v>
      </c>
      <c r="L45" s="22">
        <v>190244</v>
      </c>
      <c r="M45" s="22">
        <v>196850</v>
      </c>
      <c r="N45" s="22">
        <v>937979</v>
      </c>
      <c r="O45" s="22">
        <v>11442</v>
      </c>
      <c r="P45" s="22">
        <v>17087</v>
      </c>
      <c r="Q45" s="22">
        <v>1684</v>
      </c>
      <c r="R45" s="22">
        <v>30213</v>
      </c>
      <c r="S45" s="22">
        <v>19517</v>
      </c>
      <c r="T45" s="22">
        <v>44881</v>
      </c>
      <c r="U45" s="22">
        <v>-2108721</v>
      </c>
      <c r="V45" s="22">
        <v>-2044323</v>
      </c>
      <c r="W45" s="22">
        <v>-749350</v>
      </c>
      <c r="X45" s="22">
        <v>1097993</v>
      </c>
      <c r="Y45" s="22">
        <v>-1847343</v>
      </c>
      <c r="Z45" s="23">
        <v>-168.24724747789833</v>
      </c>
      <c r="AA45" s="20">
        <v>1097993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30311349</v>
      </c>
      <c r="D48" s="29">
        <f t="shared" ref="D48:Y48" si="1">SUM(D35:D47)</f>
        <v>0</v>
      </c>
      <c r="E48" s="30">
        <f t="shared" si="1"/>
        <v>29490170</v>
      </c>
      <c r="F48" s="31">
        <f t="shared" si="1"/>
        <v>29476664</v>
      </c>
      <c r="G48" s="31">
        <f t="shared" si="1"/>
        <v>651634</v>
      </c>
      <c r="H48" s="31">
        <f t="shared" si="1"/>
        <v>1624542</v>
      </c>
      <c r="I48" s="31">
        <f t="shared" si="1"/>
        <v>1001695</v>
      </c>
      <c r="J48" s="31">
        <f t="shared" si="1"/>
        <v>3277871</v>
      </c>
      <c r="K48" s="31">
        <f t="shared" si="1"/>
        <v>2319293</v>
      </c>
      <c r="L48" s="31">
        <f t="shared" si="1"/>
        <v>1332032</v>
      </c>
      <c r="M48" s="31">
        <f t="shared" si="1"/>
        <v>1140362</v>
      </c>
      <c r="N48" s="31">
        <f t="shared" si="1"/>
        <v>4791687</v>
      </c>
      <c r="O48" s="31">
        <f t="shared" si="1"/>
        <v>1016034</v>
      </c>
      <c r="P48" s="31">
        <f t="shared" si="1"/>
        <v>931067</v>
      </c>
      <c r="Q48" s="31">
        <f t="shared" si="1"/>
        <v>76124</v>
      </c>
      <c r="R48" s="31">
        <f t="shared" si="1"/>
        <v>2023225</v>
      </c>
      <c r="S48" s="31">
        <f t="shared" si="1"/>
        <v>934203</v>
      </c>
      <c r="T48" s="31">
        <f t="shared" si="1"/>
        <v>4450008</v>
      </c>
      <c r="U48" s="31">
        <f t="shared" si="1"/>
        <v>4961474</v>
      </c>
      <c r="V48" s="31">
        <f t="shared" si="1"/>
        <v>10345685</v>
      </c>
      <c r="W48" s="31">
        <f t="shared" si="1"/>
        <v>20438468</v>
      </c>
      <c r="X48" s="31">
        <f t="shared" si="1"/>
        <v>29476664</v>
      </c>
      <c r="Y48" s="31">
        <f t="shared" si="1"/>
        <v>-9038196</v>
      </c>
      <c r="Z48" s="32">
        <f>+IF(X48&lt;&gt;0,+(Y48/X48)*100,0)</f>
        <v>-30.662207907923367</v>
      </c>
      <c r="AA48" s="29">
        <f>SUM(AA35:AA47)</f>
        <v>29476664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-9691306</v>
      </c>
      <c r="D49" s="39">
        <f t="shared" si="2"/>
        <v>0</v>
      </c>
      <c r="E49" s="40">
        <f t="shared" si="2"/>
        <v>5180303</v>
      </c>
      <c r="F49" s="41">
        <f t="shared" si="2"/>
        <v>5193809</v>
      </c>
      <c r="G49" s="41">
        <f t="shared" si="2"/>
        <v>-797159</v>
      </c>
      <c r="H49" s="41">
        <f t="shared" si="2"/>
        <v>1476959</v>
      </c>
      <c r="I49" s="41">
        <f t="shared" si="2"/>
        <v>1052326</v>
      </c>
      <c r="J49" s="41">
        <f t="shared" si="2"/>
        <v>1732126</v>
      </c>
      <c r="K49" s="41">
        <f t="shared" si="2"/>
        <v>-622576</v>
      </c>
      <c r="L49" s="41">
        <f t="shared" si="2"/>
        <v>551355</v>
      </c>
      <c r="M49" s="41">
        <f t="shared" si="2"/>
        <v>624944</v>
      </c>
      <c r="N49" s="41">
        <f t="shared" si="2"/>
        <v>553723</v>
      </c>
      <c r="O49" s="41">
        <f t="shared" si="2"/>
        <v>-786273</v>
      </c>
      <c r="P49" s="41">
        <f t="shared" si="2"/>
        <v>-976559</v>
      </c>
      <c r="Q49" s="41">
        <f t="shared" si="2"/>
        <v>-76124</v>
      </c>
      <c r="R49" s="41">
        <f t="shared" si="2"/>
        <v>-1838956</v>
      </c>
      <c r="S49" s="41">
        <f t="shared" si="2"/>
        <v>-682499</v>
      </c>
      <c r="T49" s="41">
        <f t="shared" si="2"/>
        <v>-2531133</v>
      </c>
      <c r="U49" s="41">
        <f t="shared" si="2"/>
        <v>-2574141</v>
      </c>
      <c r="V49" s="41">
        <f t="shared" si="2"/>
        <v>-5787773</v>
      </c>
      <c r="W49" s="41">
        <f t="shared" si="2"/>
        <v>-5340880</v>
      </c>
      <c r="X49" s="41">
        <f t="shared" si="2"/>
        <v>5193809</v>
      </c>
      <c r="Y49" s="41">
        <f t="shared" si="2"/>
        <v>-10534689</v>
      </c>
      <c r="Z49" s="42">
        <f>+IF(X49&lt;&gt;0,+(Y49/X49)*100,0)</f>
        <v>-202.83165977031499</v>
      </c>
      <c r="AA49" s="39">
        <f>+AA33-AA48</f>
        <v>5193809</v>
      </c>
    </row>
    <row r="50" spans="1:27" x14ac:dyDescent="0.25">
      <c r="A50" s="43" t="s">
        <v>75</v>
      </c>
      <c r="B50" s="15" t="s">
        <v>32</v>
      </c>
      <c r="C50" s="20">
        <v>16250000</v>
      </c>
      <c r="D50" s="20"/>
      <c r="E50" s="21">
        <v>13816000</v>
      </c>
      <c r="F50" s="22">
        <v>13816000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>
        <v>2217726</v>
      </c>
      <c r="T50" s="22">
        <v>4631964</v>
      </c>
      <c r="U50" s="22">
        <v>4516310</v>
      </c>
      <c r="V50" s="22">
        <v>11366000</v>
      </c>
      <c r="W50" s="22">
        <v>11366000</v>
      </c>
      <c r="X50" s="22">
        <v>13816000</v>
      </c>
      <c r="Y50" s="22">
        <v>-2450000</v>
      </c>
      <c r="Z50" s="23">
        <v>-17.73306311522872</v>
      </c>
      <c r="AA50" s="20">
        <v>13816000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6558694</v>
      </c>
      <c r="D52" s="48">
        <f t="shared" si="3"/>
        <v>0</v>
      </c>
      <c r="E52" s="49">
        <f t="shared" si="3"/>
        <v>18996303</v>
      </c>
      <c r="F52" s="50">
        <f t="shared" si="3"/>
        <v>19009809</v>
      </c>
      <c r="G52" s="50">
        <f t="shared" si="3"/>
        <v>-797159</v>
      </c>
      <c r="H52" s="50">
        <f t="shared" si="3"/>
        <v>1476959</v>
      </c>
      <c r="I52" s="50">
        <f t="shared" si="3"/>
        <v>1052326</v>
      </c>
      <c r="J52" s="50">
        <f t="shared" si="3"/>
        <v>1732126</v>
      </c>
      <c r="K52" s="50">
        <f t="shared" si="3"/>
        <v>-622576</v>
      </c>
      <c r="L52" s="50">
        <f t="shared" si="3"/>
        <v>551355</v>
      </c>
      <c r="M52" s="50">
        <f t="shared" si="3"/>
        <v>624944</v>
      </c>
      <c r="N52" s="50">
        <f t="shared" si="3"/>
        <v>553723</v>
      </c>
      <c r="O52" s="50">
        <f t="shared" si="3"/>
        <v>-786273</v>
      </c>
      <c r="P52" s="50">
        <f t="shared" si="3"/>
        <v>-976559</v>
      </c>
      <c r="Q52" s="50">
        <f t="shared" si="3"/>
        <v>-76124</v>
      </c>
      <c r="R52" s="50">
        <f t="shared" si="3"/>
        <v>-1838956</v>
      </c>
      <c r="S52" s="50">
        <f t="shared" si="3"/>
        <v>1535227</v>
      </c>
      <c r="T52" s="50">
        <f t="shared" si="3"/>
        <v>2100831</v>
      </c>
      <c r="U52" s="50">
        <f t="shared" si="3"/>
        <v>1942169</v>
      </c>
      <c r="V52" s="50">
        <f t="shared" si="3"/>
        <v>5578227</v>
      </c>
      <c r="W52" s="50">
        <f t="shared" si="3"/>
        <v>6025120</v>
      </c>
      <c r="X52" s="50">
        <f t="shared" si="3"/>
        <v>19009809</v>
      </c>
      <c r="Y52" s="50">
        <f t="shared" si="3"/>
        <v>-12984689</v>
      </c>
      <c r="Z52" s="51">
        <f>+IF(X52&lt;&gt;0,+(Y52/X52)*100,0)</f>
        <v>-68.305204960239209</v>
      </c>
      <c r="AA52" s="48">
        <f>SUM(AA49:AA51)</f>
        <v>19009809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6558694</v>
      </c>
      <c r="D54" s="54">
        <f>+D52-D53</f>
        <v>0</v>
      </c>
      <c r="E54" s="55">
        <f t="shared" si="4"/>
        <v>18996303</v>
      </c>
      <c r="F54" s="56">
        <f t="shared" si="4"/>
        <v>19009809</v>
      </c>
      <c r="G54" s="56">
        <f t="shared" si="4"/>
        <v>-797159</v>
      </c>
      <c r="H54" s="56">
        <f t="shared" si="4"/>
        <v>1476959</v>
      </c>
      <c r="I54" s="56">
        <f t="shared" si="4"/>
        <v>1052326</v>
      </c>
      <c r="J54" s="56">
        <f t="shared" si="4"/>
        <v>1732126</v>
      </c>
      <c r="K54" s="56">
        <f t="shared" si="4"/>
        <v>-622576</v>
      </c>
      <c r="L54" s="56">
        <f t="shared" si="4"/>
        <v>551355</v>
      </c>
      <c r="M54" s="56">
        <f t="shared" si="4"/>
        <v>624944</v>
      </c>
      <c r="N54" s="56">
        <f t="shared" si="4"/>
        <v>553723</v>
      </c>
      <c r="O54" s="56">
        <f t="shared" si="4"/>
        <v>-786273</v>
      </c>
      <c r="P54" s="56">
        <f t="shared" si="4"/>
        <v>-976559</v>
      </c>
      <c r="Q54" s="56">
        <f t="shared" si="4"/>
        <v>-76124</v>
      </c>
      <c r="R54" s="56">
        <f t="shared" si="4"/>
        <v>-1838956</v>
      </c>
      <c r="S54" s="56">
        <f t="shared" si="4"/>
        <v>1535227</v>
      </c>
      <c r="T54" s="56">
        <f t="shared" si="4"/>
        <v>2100831</v>
      </c>
      <c r="U54" s="56">
        <f t="shared" si="4"/>
        <v>1942169</v>
      </c>
      <c r="V54" s="56">
        <f t="shared" si="4"/>
        <v>5578227</v>
      </c>
      <c r="W54" s="56">
        <f t="shared" si="4"/>
        <v>6025120</v>
      </c>
      <c r="X54" s="56">
        <f t="shared" si="4"/>
        <v>19009809</v>
      </c>
      <c r="Y54" s="56">
        <f t="shared" si="4"/>
        <v>-12984689</v>
      </c>
      <c r="Z54" s="57">
        <f>+IF(X54&lt;&gt;0,+(Y54/X54)*100,0)</f>
        <v>-68.305204960239209</v>
      </c>
      <c r="AA54" s="54">
        <f>+AA52-AA53</f>
        <v>19009809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6558694</v>
      </c>
      <c r="D57" s="48">
        <f>SUM(D54:D56)</f>
        <v>0</v>
      </c>
      <c r="E57" s="49">
        <f t="shared" si="5"/>
        <v>18996303</v>
      </c>
      <c r="F57" s="50">
        <f t="shared" si="5"/>
        <v>19009809</v>
      </c>
      <c r="G57" s="50">
        <f t="shared" si="5"/>
        <v>-797159</v>
      </c>
      <c r="H57" s="50">
        <f t="shared" si="5"/>
        <v>1476959</v>
      </c>
      <c r="I57" s="50">
        <f t="shared" si="5"/>
        <v>1052326</v>
      </c>
      <c r="J57" s="50">
        <f t="shared" si="5"/>
        <v>1732126</v>
      </c>
      <c r="K57" s="50">
        <f t="shared" si="5"/>
        <v>-622576</v>
      </c>
      <c r="L57" s="50">
        <f t="shared" si="5"/>
        <v>551355</v>
      </c>
      <c r="M57" s="50">
        <f t="shared" si="5"/>
        <v>624944</v>
      </c>
      <c r="N57" s="50">
        <f t="shared" si="5"/>
        <v>553723</v>
      </c>
      <c r="O57" s="50">
        <f t="shared" si="5"/>
        <v>-786273</v>
      </c>
      <c r="P57" s="50">
        <f t="shared" si="5"/>
        <v>-976559</v>
      </c>
      <c r="Q57" s="50">
        <f t="shared" si="5"/>
        <v>-76124</v>
      </c>
      <c r="R57" s="50">
        <f t="shared" si="5"/>
        <v>-1838956</v>
      </c>
      <c r="S57" s="50">
        <f t="shared" si="5"/>
        <v>1535227</v>
      </c>
      <c r="T57" s="50">
        <f t="shared" si="5"/>
        <v>2100831</v>
      </c>
      <c r="U57" s="50">
        <f t="shared" si="5"/>
        <v>1942169</v>
      </c>
      <c r="V57" s="50">
        <f t="shared" si="5"/>
        <v>5578227</v>
      </c>
      <c r="W57" s="50">
        <f t="shared" si="5"/>
        <v>6025120</v>
      </c>
      <c r="X57" s="50">
        <f t="shared" si="5"/>
        <v>19009809</v>
      </c>
      <c r="Y57" s="50">
        <f t="shared" si="5"/>
        <v>-12984689</v>
      </c>
      <c r="Z57" s="51">
        <f>+IF(X57&lt;&gt;0,+(Y57/X57)*100,0)</f>
        <v>-68.305204960239209</v>
      </c>
      <c r="AA57" s="48">
        <f>SUM(AA54:AA56)</f>
        <v>19009809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6558694</v>
      </c>
      <c r="D60" s="65">
        <f>SUM(D57:D59)</f>
        <v>0</v>
      </c>
      <c r="E60" s="66">
        <f t="shared" si="6"/>
        <v>18996303</v>
      </c>
      <c r="F60" s="67">
        <f t="shared" si="6"/>
        <v>19009809</v>
      </c>
      <c r="G60" s="67">
        <f t="shared" si="6"/>
        <v>-797159</v>
      </c>
      <c r="H60" s="67">
        <f t="shared" si="6"/>
        <v>1476959</v>
      </c>
      <c r="I60" s="67">
        <f t="shared" si="6"/>
        <v>1052326</v>
      </c>
      <c r="J60" s="67">
        <f t="shared" si="6"/>
        <v>1732126</v>
      </c>
      <c r="K60" s="67">
        <f t="shared" si="6"/>
        <v>-622576</v>
      </c>
      <c r="L60" s="67">
        <f t="shared" si="6"/>
        <v>551355</v>
      </c>
      <c r="M60" s="67">
        <f t="shared" si="6"/>
        <v>624944</v>
      </c>
      <c r="N60" s="67">
        <f t="shared" si="6"/>
        <v>553723</v>
      </c>
      <c r="O60" s="67">
        <f t="shared" si="6"/>
        <v>-786273</v>
      </c>
      <c r="P60" s="67">
        <f t="shared" si="6"/>
        <v>-976559</v>
      </c>
      <c r="Q60" s="67">
        <f t="shared" si="6"/>
        <v>-76124</v>
      </c>
      <c r="R60" s="67">
        <f t="shared" si="6"/>
        <v>-1838956</v>
      </c>
      <c r="S60" s="67">
        <f t="shared" si="6"/>
        <v>1535227</v>
      </c>
      <c r="T60" s="67">
        <f t="shared" si="6"/>
        <v>2100831</v>
      </c>
      <c r="U60" s="67">
        <f t="shared" si="6"/>
        <v>1942169</v>
      </c>
      <c r="V60" s="67">
        <f t="shared" si="6"/>
        <v>5578227</v>
      </c>
      <c r="W60" s="67">
        <f t="shared" si="6"/>
        <v>6025120</v>
      </c>
      <c r="X60" s="67">
        <f t="shared" si="6"/>
        <v>19009809</v>
      </c>
      <c r="Y60" s="67">
        <f t="shared" si="6"/>
        <v>-12984689</v>
      </c>
      <c r="Z60" s="68">
        <f>+IF(X60&lt;&gt;0,+(Y60/X60)*100,0)</f>
        <v>-68.305204960239209</v>
      </c>
      <c r="AA60" s="65">
        <f>SUM(AA57:AA59)</f>
        <v>19009809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362482</v>
      </c>
      <c r="D6" s="20"/>
      <c r="E6" s="21"/>
      <c r="F6" s="22"/>
      <c r="G6" s="22">
        <v>62467</v>
      </c>
      <c r="H6" s="22">
        <v>2568</v>
      </c>
      <c r="I6" s="22"/>
      <c r="J6" s="22">
        <v>65035</v>
      </c>
      <c r="K6" s="22">
        <v>52058</v>
      </c>
      <c r="L6" s="22">
        <v>46898</v>
      </c>
      <c r="M6" s="22">
        <v>5383</v>
      </c>
      <c r="N6" s="22">
        <v>104339</v>
      </c>
      <c r="O6" s="22">
        <v>15778</v>
      </c>
      <c r="P6" s="22">
        <v>39232</v>
      </c>
      <c r="Q6" s="22">
        <v>29636</v>
      </c>
      <c r="R6" s="22">
        <v>84646</v>
      </c>
      <c r="S6" s="22">
        <v>30687</v>
      </c>
      <c r="T6" s="22">
        <v>2878</v>
      </c>
      <c r="U6" s="22"/>
      <c r="V6" s="22">
        <v>33565</v>
      </c>
      <c r="W6" s="22">
        <v>287585</v>
      </c>
      <c r="X6" s="22"/>
      <c r="Y6" s="22">
        <v>287585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171189761</v>
      </c>
      <c r="D7" s="20"/>
      <c r="E7" s="21">
        <v>189915972</v>
      </c>
      <c r="F7" s="22">
        <v>188676001</v>
      </c>
      <c r="G7" s="22">
        <v>12111255</v>
      </c>
      <c r="H7" s="22">
        <v>19871675</v>
      </c>
      <c r="I7" s="22"/>
      <c r="J7" s="22">
        <v>31982930</v>
      </c>
      <c r="K7" s="22">
        <v>13863607</v>
      </c>
      <c r="L7" s="22">
        <v>15046878</v>
      </c>
      <c r="M7" s="22">
        <v>16180006</v>
      </c>
      <c r="N7" s="22">
        <v>45090491</v>
      </c>
      <c r="O7" s="22">
        <v>15365947</v>
      </c>
      <c r="P7" s="22">
        <v>12991921</v>
      </c>
      <c r="Q7" s="22">
        <v>15341056</v>
      </c>
      <c r="R7" s="22">
        <v>43698924</v>
      </c>
      <c r="S7" s="22">
        <v>33633726</v>
      </c>
      <c r="T7" s="22">
        <v>14780469</v>
      </c>
      <c r="U7" s="22"/>
      <c r="V7" s="22">
        <v>48414195</v>
      </c>
      <c r="W7" s="22">
        <v>169186540</v>
      </c>
      <c r="X7" s="22">
        <v>188676001</v>
      </c>
      <c r="Y7" s="22">
        <v>-19489461</v>
      </c>
      <c r="Z7" s="23">
        <v>-10.329591944234604</v>
      </c>
      <c r="AA7" s="20">
        <v>188676001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42982406</v>
      </c>
      <c r="D13" s="20"/>
      <c r="E13" s="21">
        <v>46087596</v>
      </c>
      <c r="F13" s="22">
        <v>52590974</v>
      </c>
      <c r="G13" s="22">
        <v>4298069</v>
      </c>
      <c r="H13" s="22">
        <v>4450145</v>
      </c>
      <c r="I13" s="22"/>
      <c r="J13" s="22">
        <v>8748214</v>
      </c>
      <c r="K13" s="22">
        <v>4505857</v>
      </c>
      <c r="L13" s="22">
        <v>4442364</v>
      </c>
      <c r="M13" s="22">
        <v>4506945</v>
      </c>
      <c r="N13" s="22">
        <v>13455166</v>
      </c>
      <c r="O13" s="22">
        <v>4352358</v>
      </c>
      <c r="P13" s="22">
        <v>4175700</v>
      </c>
      <c r="Q13" s="22">
        <v>4281322</v>
      </c>
      <c r="R13" s="22">
        <v>12809380</v>
      </c>
      <c r="S13" s="22">
        <v>8818549</v>
      </c>
      <c r="T13" s="22">
        <v>4296735</v>
      </c>
      <c r="U13" s="22"/>
      <c r="V13" s="22">
        <v>13115284</v>
      </c>
      <c r="W13" s="22">
        <v>48128044</v>
      </c>
      <c r="X13" s="22">
        <v>52590974</v>
      </c>
      <c r="Y13" s="22">
        <v>-4462930</v>
      </c>
      <c r="Z13" s="23">
        <v>-8.4861139860235326</v>
      </c>
      <c r="AA13" s="20">
        <v>52590974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18433</v>
      </c>
      <c r="D20" s="20"/>
      <c r="E20" s="21"/>
      <c r="F20" s="22"/>
      <c r="G20" s="22">
        <v>1897</v>
      </c>
      <c r="H20" s="22">
        <v>-184487</v>
      </c>
      <c r="I20" s="22"/>
      <c r="J20" s="22">
        <v>-182590</v>
      </c>
      <c r="K20" s="22">
        <v>146</v>
      </c>
      <c r="L20" s="22">
        <v>995</v>
      </c>
      <c r="M20" s="22">
        <v>2484</v>
      </c>
      <c r="N20" s="22">
        <v>3625</v>
      </c>
      <c r="O20" s="22">
        <v>1753</v>
      </c>
      <c r="P20" s="22">
        <v>734</v>
      </c>
      <c r="Q20" s="22">
        <v>33104</v>
      </c>
      <c r="R20" s="22">
        <v>35591</v>
      </c>
      <c r="S20" s="22">
        <v>11215</v>
      </c>
      <c r="T20" s="22">
        <v>21571</v>
      </c>
      <c r="U20" s="22"/>
      <c r="V20" s="22">
        <v>32786</v>
      </c>
      <c r="W20" s="22">
        <v>-110588</v>
      </c>
      <c r="X20" s="22"/>
      <c r="Y20" s="22">
        <v>-110588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29144276</v>
      </c>
      <c r="D26" s="20"/>
      <c r="E26" s="21">
        <v>9875916</v>
      </c>
      <c r="F26" s="22">
        <v>9875916</v>
      </c>
      <c r="G26" s="22">
        <v>12963543</v>
      </c>
      <c r="H26" s="22"/>
      <c r="I26" s="22"/>
      <c r="J26" s="22">
        <v>12963543</v>
      </c>
      <c r="K26" s="22"/>
      <c r="L26" s="22"/>
      <c r="M26" s="22">
        <v>10370979</v>
      </c>
      <c r="N26" s="22">
        <v>10370979</v>
      </c>
      <c r="O26" s="22"/>
      <c r="P26" s="22"/>
      <c r="Q26" s="22">
        <v>7778174</v>
      </c>
      <c r="R26" s="22">
        <v>7778174</v>
      </c>
      <c r="S26" s="22"/>
      <c r="T26" s="22"/>
      <c r="U26" s="22"/>
      <c r="V26" s="22"/>
      <c r="W26" s="22">
        <v>31112696</v>
      </c>
      <c r="X26" s="22">
        <v>9875916</v>
      </c>
      <c r="Y26" s="22">
        <v>21236780</v>
      </c>
      <c r="Z26" s="23">
        <v>215.03605336456891</v>
      </c>
      <c r="AA26" s="20">
        <v>9875916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243697358</v>
      </c>
      <c r="D33" s="29">
        <f t="shared" ref="D33:Y33" si="0">SUM(D6:D32)</f>
        <v>0</v>
      </c>
      <c r="E33" s="30">
        <f t="shared" si="0"/>
        <v>245879484</v>
      </c>
      <c r="F33" s="31">
        <f t="shared" si="0"/>
        <v>251142891</v>
      </c>
      <c r="G33" s="31">
        <f t="shared" si="0"/>
        <v>29437231</v>
      </c>
      <c r="H33" s="31">
        <f t="shared" si="0"/>
        <v>24139901</v>
      </c>
      <c r="I33" s="31">
        <f t="shared" si="0"/>
        <v>0</v>
      </c>
      <c r="J33" s="31">
        <f t="shared" si="0"/>
        <v>53577132</v>
      </c>
      <c r="K33" s="31">
        <f t="shared" si="0"/>
        <v>18421668</v>
      </c>
      <c r="L33" s="31">
        <f t="shared" si="0"/>
        <v>19537135</v>
      </c>
      <c r="M33" s="31">
        <f t="shared" si="0"/>
        <v>31065797</v>
      </c>
      <c r="N33" s="31">
        <f t="shared" si="0"/>
        <v>69024600</v>
      </c>
      <c r="O33" s="31">
        <f t="shared" si="0"/>
        <v>19735836</v>
      </c>
      <c r="P33" s="31">
        <f t="shared" si="0"/>
        <v>17207587</v>
      </c>
      <c r="Q33" s="31">
        <f t="shared" si="0"/>
        <v>27463292</v>
      </c>
      <c r="R33" s="31">
        <f t="shared" si="0"/>
        <v>64406715</v>
      </c>
      <c r="S33" s="31">
        <f t="shared" si="0"/>
        <v>42494177</v>
      </c>
      <c r="T33" s="31">
        <f t="shared" si="0"/>
        <v>19101653</v>
      </c>
      <c r="U33" s="31">
        <f t="shared" si="0"/>
        <v>0</v>
      </c>
      <c r="V33" s="31">
        <f t="shared" si="0"/>
        <v>61595830</v>
      </c>
      <c r="W33" s="31">
        <f t="shared" si="0"/>
        <v>248604277</v>
      </c>
      <c r="X33" s="31">
        <f t="shared" si="0"/>
        <v>251142891</v>
      </c>
      <c r="Y33" s="31">
        <f t="shared" si="0"/>
        <v>-2538614</v>
      </c>
      <c r="Z33" s="32">
        <f>+IF(X33&lt;&gt;0,+(Y33/X33)*100,0)</f>
        <v>-1.0108245508729132</v>
      </c>
      <c r="AA33" s="29">
        <f>SUM(AA6:AA32)</f>
        <v>251142891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25682973</v>
      </c>
      <c r="D35" s="20"/>
      <c r="E35" s="21">
        <v>28540308</v>
      </c>
      <c r="F35" s="22">
        <v>23532074</v>
      </c>
      <c r="G35" s="22">
        <v>1992396</v>
      </c>
      <c r="H35" s="22">
        <v>1708329</v>
      </c>
      <c r="I35" s="22"/>
      <c r="J35" s="22">
        <v>3700725</v>
      </c>
      <c r="K35" s="22">
        <v>1947816</v>
      </c>
      <c r="L35" s="22">
        <v>2877678</v>
      </c>
      <c r="M35" s="22">
        <v>2092660</v>
      </c>
      <c r="N35" s="22">
        <v>6918154</v>
      </c>
      <c r="O35" s="22">
        <v>1538941</v>
      </c>
      <c r="P35" s="22">
        <v>1857408</v>
      </c>
      <c r="Q35" s="22">
        <v>2012208</v>
      </c>
      <c r="R35" s="22">
        <v>5408557</v>
      </c>
      <c r="S35" s="22">
        <v>3628233</v>
      </c>
      <c r="T35" s="22">
        <v>1944278</v>
      </c>
      <c r="U35" s="22"/>
      <c r="V35" s="22">
        <v>5572511</v>
      </c>
      <c r="W35" s="22">
        <v>21599947</v>
      </c>
      <c r="X35" s="22">
        <v>23532074</v>
      </c>
      <c r="Y35" s="22">
        <v>-1932127</v>
      </c>
      <c r="Z35" s="23">
        <v>-8.2106107604455101</v>
      </c>
      <c r="AA35" s="20">
        <v>23532074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2791186</v>
      </c>
      <c r="D38" s="20"/>
      <c r="E38" s="21">
        <v>13597992</v>
      </c>
      <c r="F38" s="22">
        <v>16421502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>
        <v>1068</v>
      </c>
      <c r="R38" s="22">
        <v>1068</v>
      </c>
      <c r="S38" s="22">
        <v>76562</v>
      </c>
      <c r="T38" s="22"/>
      <c r="U38" s="22"/>
      <c r="V38" s="22">
        <v>76562</v>
      </c>
      <c r="W38" s="22">
        <v>77630</v>
      </c>
      <c r="X38" s="22">
        <v>16421502</v>
      </c>
      <c r="Y38" s="22">
        <v>-16343872</v>
      </c>
      <c r="Z38" s="23">
        <v>-99.527266141672058</v>
      </c>
      <c r="AA38" s="20">
        <v>16421502</v>
      </c>
    </row>
    <row r="39" spans="1:27" x14ac:dyDescent="0.25">
      <c r="A39" s="19" t="s">
        <v>65</v>
      </c>
      <c r="B39" s="15" t="s">
        <v>32</v>
      </c>
      <c r="C39" s="20">
        <v>186975347</v>
      </c>
      <c r="D39" s="20"/>
      <c r="E39" s="21"/>
      <c r="F39" s="22">
        <v>78833040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78833040</v>
      </c>
      <c r="Y39" s="22">
        <v>-78833040</v>
      </c>
      <c r="Z39" s="23">
        <v>-100</v>
      </c>
      <c r="AA39" s="20">
        <v>78833040</v>
      </c>
    </row>
    <row r="40" spans="1:27" x14ac:dyDescent="0.25">
      <c r="A40" s="19" t="s">
        <v>66</v>
      </c>
      <c r="B40" s="15" t="s">
        <v>32</v>
      </c>
      <c r="C40" s="20">
        <v>11486977</v>
      </c>
      <c r="D40" s="20"/>
      <c r="E40" s="21">
        <v>9247152</v>
      </c>
      <c r="F40" s="22">
        <v>7588982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7588982</v>
      </c>
      <c r="Y40" s="22">
        <v>-7588982</v>
      </c>
      <c r="Z40" s="23">
        <v>-100</v>
      </c>
      <c r="AA40" s="20">
        <v>7588982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1066600</v>
      </c>
      <c r="D42" s="20"/>
      <c r="E42" s="21">
        <v>2100000</v>
      </c>
      <c r="F42" s="22">
        <v>4734941</v>
      </c>
      <c r="G42" s="22"/>
      <c r="H42" s="22">
        <v>83858</v>
      </c>
      <c r="I42" s="22"/>
      <c r="J42" s="22">
        <v>83858</v>
      </c>
      <c r="K42" s="22">
        <v>21408</v>
      </c>
      <c r="L42" s="22">
        <v>36960</v>
      </c>
      <c r="M42" s="22">
        <v>8866</v>
      </c>
      <c r="N42" s="22">
        <v>67234</v>
      </c>
      <c r="O42" s="22">
        <v>17903</v>
      </c>
      <c r="P42" s="22">
        <v>6193</v>
      </c>
      <c r="Q42" s="22">
        <v>167943</v>
      </c>
      <c r="R42" s="22">
        <v>192039</v>
      </c>
      <c r="S42" s="22">
        <v>71483</v>
      </c>
      <c r="T42" s="22">
        <v>20739</v>
      </c>
      <c r="U42" s="22"/>
      <c r="V42" s="22">
        <v>92222</v>
      </c>
      <c r="W42" s="22">
        <v>435353</v>
      </c>
      <c r="X42" s="22">
        <v>4734941</v>
      </c>
      <c r="Y42" s="22">
        <v>-4299588</v>
      </c>
      <c r="Z42" s="23">
        <v>-90.805524292699729</v>
      </c>
      <c r="AA42" s="20">
        <v>4734941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75966384</v>
      </c>
      <c r="F44" s="22">
        <v>-1686621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-1686621</v>
      </c>
      <c r="Y44" s="22">
        <v>1686621</v>
      </c>
      <c r="Z44" s="23">
        <v>-100</v>
      </c>
      <c r="AA44" s="20">
        <v>-1686621</v>
      </c>
    </row>
    <row r="45" spans="1:27" x14ac:dyDescent="0.25">
      <c r="A45" s="19" t="s">
        <v>70</v>
      </c>
      <c r="B45" s="15" t="s">
        <v>32</v>
      </c>
      <c r="C45" s="20">
        <v>1801374</v>
      </c>
      <c r="D45" s="20"/>
      <c r="E45" s="21"/>
      <c r="F45" s="22">
        <v>2662500</v>
      </c>
      <c r="G45" s="22">
        <v>16294</v>
      </c>
      <c r="H45" s="22">
        <v>105656</v>
      </c>
      <c r="I45" s="22"/>
      <c r="J45" s="22">
        <v>121950</v>
      </c>
      <c r="K45" s="22">
        <v>185383</v>
      </c>
      <c r="L45" s="22">
        <v>110764</v>
      </c>
      <c r="M45" s="22">
        <v>176493</v>
      </c>
      <c r="N45" s="22">
        <v>472640</v>
      </c>
      <c r="O45" s="22">
        <v>172958</v>
      </c>
      <c r="P45" s="22">
        <v>181061</v>
      </c>
      <c r="Q45" s="22">
        <v>197409</v>
      </c>
      <c r="R45" s="22">
        <v>551428</v>
      </c>
      <c r="S45" s="22">
        <v>409972</v>
      </c>
      <c r="T45" s="22">
        <v>92471</v>
      </c>
      <c r="U45" s="22"/>
      <c r="V45" s="22">
        <v>502443</v>
      </c>
      <c r="W45" s="22">
        <v>1648461</v>
      </c>
      <c r="X45" s="22">
        <v>2662500</v>
      </c>
      <c r="Y45" s="22">
        <v>-1014039</v>
      </c>
      <c r="Z45" s="23">
        <v>-38.085971830985912</v>
      </c>
      <c r="AA45" s="20">
        <v>2662500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229804457</v>
      </c>
      <c r="D48" s="29">
        <f t="shared" ref="D48:Y48" si="1">SUM(D35:D47)</f>
        <v>0</v>
      </c>
      <c r="E48" s="30">
        <f t="shared" si="1"/>
        <v>129451836</v>
      </c>
      <c r="F48" s="31">
        <f t="shared" si="1"/>
        <v>132086418</v>
      </c>
      <c r="G48" s="31">
        <f t="shared" si="1"/>
        <v>2008690</v>
      </c>
      <c r="H48" s="31">
        <f t="shared" si="1"/>
        <v>1897843</v>
      </c>
      <c r="I48" s="31">
        <f t="shared" si="1"/>
        <v>0</v>
      </c>
      <c r="J48" s="31">
        <f t="shared" si="1"/>
        <v>3906533</v>
      </c>
      <c r="K48" s="31">
        <f t="shared" si="1"/>
        <v>2154607</v>
      </c>
      <c r="L48" s="31">
        <f t="shared" si="1"/>
        <v>3025402</v>
      </c>
      <c r="M48" s="31">
        <f t="shared" si="1"/>
        <v>2278019</v>
      </c>
      <c r="N48" s="31">
        <f t="shared" si="1"/>
        <v>7458028</v>
      </c>
      <c r="O48" s="31">
        <f t="shared" si="1"/>
        <v>1729802</v>
      </c>
      <c r="P48" s="31">
        <f t="shared" si="1"/>
        <v>2044662</v>
      </c>
      <c r="Q48" s="31">
        <f t="shared" si="1"/>
        <v>2378628</v>
      </c>
      <c r="R48" s="31">
        <f t="shared" si="1"/>
        <v>6153092</v>
      </c>
      <c r="S48" s="31">
        <f t="shared" si="1"/>
        <v>4186250</v>
      </c>
      <c r="T48" s="31">
        <f t="shared" si="1"/>
        <v>2057488</v>
      </c>
      <c r="U48" s="31">
        <f t="shared" si="1"/>
        <v>0</v>
      </c>
      <c r="V48" s="31">
        <f t="shared" si="1"/>
        <v>6243738</v>
      </c>
      <c r="W48" s="31">
        <f t="shared" si="1"/>
        <v>23761391</v>
      </c>
      <c r="X48" s="31">
        <f t="shared" si="1"/>
        <v>132086418</v>
      </c>
      <c r="Y48" s="31">
        <f t="shared" si="1"/>
        <v>-108325027</v>
      </c>
      <c r="Z48" s="32">
        <f>+IF(X48&lt;&gt;0,+(Y48/X48)*100,0)</f>
        <v>-82.010723464391319</v>
      </c>
      <c r="AA48" s="29">
        <f>SUM(AA35:AA47)</f>
        <v>132086418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13892901</v>
      </c>
      <c r="D49" s="39">
        <f t="shared" si="2"/>
        <v>0</v>
      </c>
      <c r="E49" s="40">
        <f t="shared" si="2"/>
        <v>116427648</v>
      </c>
      <c r="F49" s="41">
        <f t="shared" si="2"/>
        <v>119056473</v>
      </c>
      <c r="G49" s="41">
        <f t="shared" si="2"/>
        <v>27428541</v>
      </c>
      <c r="H49" s="41">
        <f t="shared" si="2"/>
        <v>22242058</v>
      </c>
      <c r="I49" s="41">
        <f t="shared" si="2"/>
        <v>0</v>
      </c>
      <c r="J49" s="41">
        <f t="shared" si="2"/>
        <v>49670599</v>
      </c>
      <c r="K49" s="41">
        <f t="shared" si="2"/>
        <v>16267061</v>
      </c>
      <c r="L49" s="41">
        <f t="shared" si="2"/>
        <v>16511733</v>
      </c>
      <c r="M49" s="41">
        <f t="shared" si="2"/>
        <v>28787778</v>
      </c>
      <c r="N49" s="41">
        <f t="shared" si="2"/>
        <v>61566572</v>
      </c>
      <c r="O49" s="41">
        <f t="shared" si="2"/>
        <v>18006034</v>
      </c>
      <c r="P49" s="41">
        <f t="shared" si="2"/>
        <v>15162925</v>
      </c>
      <c r="Q49" s="41">
        <f t="shared" si="2"/>
        <v>25084664</v>
      </c>
      <c r="R49" s="41">
        <f t="shared" si="2"/>
        <v>58253623</v>
      </c>
      <c r="S49" s="41">
        <f t="shared" si="2"/>
        <v>38307927</v>
      </c>
      <c r="T49" s="41">
        <f t="shared" si="2"/>
        <v>17044165</v>
      </c>
      <c r="U49" s="41">
        <f t="shared" si="2"/>
        <v>0</v>
      </c>
      <c r="V49" s="41">
        <f t="shared" si="2"/>
        <v>55352092</v>
      </c>
      <c r="W49" s="41">
        <f t="shared" si="2"/>
        <v>224842886</v>
      </c>
      <c r="X49" s="41">
        <f t="shared" si="2"/>
        <v>119056473</v>
      </c>
      <c r="Y49" s="41">
        <f t="shared" si="2"/>
        <v>105786413</v>
      </c>
      <c r="Z49" s="42">
        <f>+IF(X49&lt;&gt;0,+(Y49/X49)*100,0)</f>
        <v>88.853978565281366</v>
      </c>
      <c r="AA49" s="39">
        <f>+AA33-AA48</f>
        <v>119056473</v>
      </c>
    </row>
    <row r="50" spans="1:27" x14ac:dyDescent="0.25">
      <c r="A50" s="43" t="s">
        <v>75</v>
      </c>
      <c r="B50" s="15" t="s">
        <v>32</v>
      </c>
      <c r="C50" s="20">
        <v>44469845</v>
      </c>
      <c r="D50" s="20"/>
      <c r="E50" s="21">
        <v>46265101</v>
      </c>
      <c r="F50" s="22">
        <v>45963469</v>
      </c>
      <c r="G50" s="22">
        <v>1857523</v>
      </c>
      <c r="H50" s="22">
        <v>1588865</v>
      </c>
      <c r="I50" s="22"/>
      <c r="J50" s="22">
        <v>3446388</v>
      </c>
      <c r="K50" s="22">
        <v>8448369</v>
      </c>
      <c r="L50" s="22">
        <v>5438220</v>
      </c>
      <c r="M50" s="22">
        <v>4090618</v>
      </c>
      <c r="N50" s="22">
        <v>17977207</v>
      </c>
      <c r="O50" s="22"/>
      <c r="P50" s="22">
        <v>2212517</v>
      </c>
      <c r="Q50" s="22">
        <v>6132125</v>
      </c>
      <c r="R50" s="22">
        <v>8344642</v>
      </c>
      <c r="S50" s="22">
        <v>6306442</v>
      </c>
      <c r="T50" s="22">
        <v>2004714</v>
      </c>
      <c r="U50" s="22"/>
      <c r="V50" s="22">
        <v>8311156</v>
      </c>
      <c r="W50" s="22">
        <v>38079393</v>
      </c>
      <c r="X50" s="22">
        <v>45963469</v>
      </c>
      <c r="Y50" s="22">
        <v>-7884076</v>
      </c>
      <c r="Z50" s="23">
        <v>-17.152917679037671</v>
      </c>
      <c r="AA50" s="20">
        <v>45963469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58362746</v>
      </c>
      <c r="D52" s="48">
        <f t="shared" si="3"/>
        <v>0</v>
      </c>
      <c r="E52" s="49">
        <f t="shared" si="3"/>
        <v>162692749</v>
      </c>
      <c r="F52" s="50">
        <f t="shared" si="3"/>
        <v>165019942</v>
      </c>
      <c r="G52" s="50">
        <f t="shared" si="3"/>
        <v>29286064</v>
      </c>
      <c r="H52" s="50">
        <f t="shared" si="3"/>
        <v>23830923</v>
      </c>
      <c r="I52" s="50">
        <f t="shared" si="3"/>
        <v>0</v>
      </c>
      <c r="J52" s="50">
        <f t="shared" si="3"/>
        <v>53116987</v>
      </c>
      <c r="K52" s="50">
        <f t="shared" si="3"/>
        <v>24715430</v>
      </c>
      <c r="L52" s="50">
        <f t="shared" si="3"/>
        <v>21949953</v>
      </c>
      <c r="M52" s="50">
        <f t="shared" si="3"/>
        <v>32878396</v>
      </c>
      <c r="N52" s="50">
        <f t="shared" si="3"/>
        <v>79543779</v>
      </c>
      <c r="O52" s="50">
        <f t="shared" si="3"/>
        <v>18006034</v>
      </c>
      <c r="P52" s="50">
        <f t="shared" si="3"/>
        <v>17375442</v>
      </c>
      <c r="Q52" s="50">
        <f t="shared" si="3"/>
        <v>31216789</v>
      </c>
      <c r="R52" s="50">
        <f t="shared" si="3"/>
        <v>66598265</v>
      </c>
      <c r="S52" s="50">
        <f t="shared" si="3"/>
        <v>44614369</v>
      </c>
      <c r="T52" s="50">
        <f t="shared" si="3"/>
        <v>19048879</v>
      </c>
      <c r="U52" s="50">
        <f t="shared" si="3"/>
        <v>0</v>
      </c>
      <c r="V52" s="50">
        <f t="shared" si="3"/>
        <v>63663248</v>
      </c>
      <c r="W52" s="50">
        <f t="shared" si="3"/>
        <v>262922279</v>
      </c>
      <c r="X52" s="50">
        <f t="shared" si="3"/>
        <v>165019942</v>
      </c>
      <c r="Y52" s="50">
        <f t="shared" si="3"/>
        <v>97902337</v>
      </c>
      <c r="Z52" s="51">
        <f>+IF(X52&lt;&gt;0,+(Y52/X52)*100,0)</f>
        <v>59.327579329775794</v>
      </c>
      <c r="AA52" s="48">
        <f>SUM(AA49:AA51)</f>
        <v>165019942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58362746</v>
      </c>
      <c r="D54" s="54">
        <f>+D52-D53</f>
        <v>0</v>
      </c>
      <c r="E54" s="55">
        <f t="shared" si="4"/>
        <v>162692749</v>
      </c>
      <c r="F54" s="56">
        <f t="shared" si="4"/>
        <v>165019942</v>
      </c>
      <c r="G54" s="56">
        <f t="shared" si="4"/>
        <v>29286064</v>
      </c>
      <c r="H54" s="56">
        <f t="shared" si="4"/>
        <v>23830923</v>
      </c>
      <c r="I54" s="56">
        <f t="shared" si="4"/>
        <v>0</v>
      </c>
      <c r="J54" s="56">
        <f t="shared" si="4"/>
        <v>53116987</v>
      </c>
      <c r="K54" s="56">
        <f t="shared" si="4"/>
        <v>24715430</v>
      </c>
      <c r="L54" s="56">
        <f t="shared" si="4"/>
        <v>21949953</v>
      </c>
      <c r="M54" s="56">
        <f t="shared" si="4"/>
        <v>32878396</v>
      </c>
      <c r="N54" s="56">
        <f t="shared" si="4"/>
        <v>79543779</v>
      </c>
      <c r="O54" s="56">
        <f t="shared" si="4"/>
        <v>18006034</v>
      </c>
      <c r="P54" s="56">
        <f t="shared" si="4"/>
        <v>17375442</v>
      </c>
      <c r="Q54" s="56">
        <f t="shared" si="4"/>
        <v>31216789</v>
      </c>
      <c r="R54" s="56">
        <f t="shared" si="4"/>
        <v>66598265</v>
      </c>
      <c r="S54" s="56">
        <f t="shared" si="4"/>
        <v>44614369</v>
      </c>
      <c r="T54" s="56">
        <f t="shared" si="4"/>
        <v>19048879</v>
      </c>
      <c r="U54" s="56">
        <f t="shared" si="4"/>
        <v>0</v>
      </c>
      <c r="V54" s="56">
        <f t="shared" si="4"/>
        <v>63663248</v>
      </c>
      <c r="W54" s="56">
        <f t="shared" si="4"/>
        <v>262922279</v>
      </c>
      <c r="X54" s="56">
        <f t="shared" si="4"/>
        <v>165019942</v>
      </c>
      <c r="Y54" s="56">
        <f t="shared" si="4"/>
        <v>97902337</v>
      </c>
      <c r="Z54" s="57">
        <f>+IF(X54&lt;&gt;0,+(Y54/X54)*100,0)</f>
        <v>59.327579329775794</v>
      </c>
      <c r="AA54" s="54">
        <f>+AA52-AA53</f>
        <v>165019942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58362746</v>
      </c>
      <c r="D57" s="48">
        <f>SUM(D54:D56)</f>
        <v>0</v>
      </c>
      <c r="E57" s="49">
        <f t="shared" si="5"/>
        <v>162692749</v>
      </c>
      <c r="F57" s="50">
        <f t="shared" si="5"/>
        <v>165019942</v>
      </c>
      <c r="G57" s="50">
        <f t="shared" si="5"/>
        <v>29286064</v>
      </c>
      <c r="H57" s="50">
        <f t="shared" si="5"/>
        <v>23830923</v>
      </c>
      <c r="I57" s="50">
        <f t="shared" si="5"/>
        <v>0</v>
      </c>
      <c r="J57" s="50">
        <f t="shared" si="5"/>
        <v>53116987</v>
      </c>
      <c r="K57" s="50">
        <f t="shared" si="5"/>
        <v>24715430</v>
      </c>
      <c r="L57" s="50">
        <f t="shared" si="5"/>
        <v>21949953</v>
      </c>
      <c r="M57" s="50">
        <f t="shared" si="5"/>
        <v>32878396</v>
      </c>
      <c r="N57" s="50">
        <f t="shared" si="5"/>
        <v>79543779</v>
      </c>
      <c r="O57" s="50">
        <f t="shared" si="5"/>
        <v>18006034</v>
      </c>
      <c r="P57" s="50">
        <f t="shared" si="5"/>
        <v>17375442</v>
      </c>
      <c r="Q57" s="50">
        <f t="shared" si="5"/>
        <v>31216789</v>
      </c>
      <c r="R57" s="50">
        <f t="shared" si="5"/>
        <v>66598265</v>
      </c>
      <c r="S57" s="50">
        <f t="shared" si="5"/>
        <v>44614369</v>
      </c>
      <c r="T57" s="50">
        <f t="shared" si="5"/>
        <v>19048879</v>
      </c>
      <c r="U57" s="50">
        <f t="shared" si="5"/>
        <v>0</v>
      </c>
      <c r="V57" s="50">
        <f t="shared" si="5"/>
        <v>63663248</v>
      </c>
      <c r="W57" s="50">
        <f t="shared" si="5"/>
        <v>262922279</v>
      </c>
      <c r="X57" s="50">
        <f t="shared" si="5"/>
        <v>165019942</v>
      </c>
      <c r="Y57" s="50">
        <f t="shared" si="5"/>
        <v>97902337</v>
      </c>
      <c r="Z57" s="51">
        <f>+IF(X57&lt;&gt;0,+(Y57/X57)*100,0)</f>
        <v>59.327579329775794</v>
      </c>
      <c r="AA57" s="48">
        <f>SUM(AA54:AA56)</f>
        <v>165019942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58362746</v>
      </c>
      <c r="D60" s="65">
        <f>SUM(D57:D59)</f>
        <v>0</v>
      </c>
      <c r="E60" s="66">
        <f t="shared" si="6"/>
        <v>162692749</v>
      </c>
      <c r="F60" s="67">
        <f t="shared" si="6"/>
        <v>165019942</v>
      </c>
      <c r="G60" s="67">
        <f t="shared" si="6"/>
        <v>29286064</v>
      </c>
      <c r="H60" s="67">
        <f t="shared" si="6"/>
        <v>23830923</v>
      </c>
      <c r="I60" s="67">
        <f t="shared" si="6"/>
        <v>0</v>
      </c>
      <c r="J60" s="67">
        <f t="shared" si="6"/>
        <v>53116987</v>
      </c>
      <c r="K60" s="67">
        <f t="shared" si="6"/>
        <v>24715430</v>
      </c>
      <c r="L60" s="67">
        <f t="shared" si="6"/>
        <v>21949953</v>
      </c>
      <c r="M60" s="67">
        <f t="shared" si="6"/>
        <v>32878396</v>
      </c>
      <c r="N60" s="67">
        <f t="shared" si="6"/>
        <v>79543779</v>
      </c>
      <c r="O60" s="67">
        <f t="shared" si="6"/>
        <v>18006034</v>
      </c>
      <c r="P60" s="67">
        <f t="shared" si="6"/>
        <v>17375442</v>
      </c>
      <c r="Q60" s="67">
        <f t="shared" si="6"/>
        <v>31216789</v>
      </c>
      <c r="R60" s="67">
        <f t="shared" si="6"/>
        <v>66598265</v>
      </c>
      <c r="S60" s="67">
        <f t="shared" si="6"/>
        <v>44614369</v>
      </c>
      <c r="T60" s="67">
        <f t="shared" si="6"/>
        <v>19048879</v>
      </c>
      <c r="U60" s="67">
        <f t="shared" si="6"/>
        <v>0</v>
      </c>
      <c r="V60" s="67">
        <f t="shared" si="6"/>
        <v>63663248</v>
      </c>
      <c r="W60" s="67">
        <f t="shared" si="6"/>
        <v>262922279</v>
      </c>
      <c r="X60" s="67">
        <f t="shared" si="6"/>
        <v>165019942</v>
      </c>
      <c r="Y60" s="67">
        <f t="shared" si="6"/>
        <v>97902337</v>
      </c>
      <c r="Z60" s="68">
        <f>+IF(X60&lt;&gt;0,+(Y60/X60)*100,0)</f>
        <v>59.327579329775794</v>
      </c>
      <c r="AA60" s="65">
        <f>SUM(AA57:AA59)</f>
        <v>165019942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59338165</v>
      </c>
      <c r="D7" s="20"/>
      <c r="E7" s="21">
        <v>65124644</v>
      </c>
      <c r="F7" s="22">
        <v>65124644</v>
      </c>
      <c r="G7" s="22">
        <v>5442042</v>
      </c>
      <c r="H7" s="22">
        <v>7738831</v>
      </c>
      <c r="I7" s="22">
        <v>5244083</v>
      </c>
      <c r="J7" s="22">
        <v>18424956</v>
      </c>
      <c r="K7" s="22">
        <v>3729507</v>
      </c>
      <c r="L7" s="22">
        <v>5187045</v>
      </c>
      <c r="M7" s="22">
        <v>5040865</v>
      </c>
      <c r="N7" s="22">
        <v>13957417</v>
      </c>
      <c r="O7" s="22">
        <v>6341836</v>
      </c>
      <c r="P7" s="22">
        <v>6029842</v>
      </c>
      <c r="Q7" s="22">
        <v>5511919</v>
      </c>
      <c r="R7" s="22">
        <v>17883597</v>
      </c>
      <c r="S7" s="22">
        <v>5034857</v>
      </c>
      <c r="T7" s="22">
        <v>6377207</v>
      </c>
      <c r="U7" s="22">
        <v>5525818</v>
      </c>
      <c r="V7" s="22">
        <v>16937882</v>
      </c>
      <c r="W7" s="22">
        <v>67203852</v>
      </c>
      <c r="X7" s="22">
        <v>65124644</v>
      </c>
      <c r="Y7" s="22">
        <v>2079208</v>
      </c>
      <c r="Z7" s="23">
        <v>3.1926592949974513</v>
      </c>
      <c r="AA7" s="20">
        <v>65124644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3185352</v>
      </c>
      <c r="D13" s="20"/>
      <c r="E13" s="21">
        <v>3066061</v>
      </c>
      <c r="F13" s="22">
        <v>3066061</v>
      </c>
      <c r="G13" s="22">
        <v>336296</v>
      </c>
      <c r="H13" s="22">
        <v>356079</v>
      </c>
      <c r="I13" s="22">
        <v>374786</v>
      </c>
      <c r="J13" s="22">
        <v>1067161</v>
      </c>
      <c r="K13" s="22">
        <v>567449</v>
      </c>
      <c r="L13" s="22">
        <v>575895</v>
      </c>
      <c r="M13" s="22">
        <v>593728</v>
      </c>
      <c r="N13" s="22">
        <v>1737072</v>
      </c>
      <c r="O13" s="22">
        <v>575499</v>
      </c>
      <c r="P13" s="22">
        <v>607465</v>
      </c>
      <c r="Q13" s="22">
        <v>610984</v>
      </c>
      <c r="R13" s="22">
        <v>1793948</v>
      </c>
      <c r="S13" s="22">
        <v>563698</v>
      </c>
      <c r="T13" s="22">
        <v>607295</v>
      </c>
      <c r="U13" s="22">
        <v>601567</v>
      </c>
      <c r="V13" s="22">
        <v>1772560</v>
      </c>
      <c r="W13" s="22">
        <v>6370741</v>
      </c>
      <c r="X13" s="22">
        <v>3066061</v>
      </c>
      <c r="Y13" s="22">
        <v>3304680</v>
      </c>
      <c r="Z13" s="23">
        <v>107.78259140962949</v>
      </c>
      <c r="AA13" s="20">
        <v>3066061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270096</v>
      </c>
      <c r="D20" s="20"/>
      <c r="E20" s="21"/>
      <c r="F20" s="22"/>
      <c r="G20" s="22"/>
      <c r="H20" s="22"/>
      <c r="I20" s="22"/>
      <c r="J20" s="22"/>
      <c r="K20" s="22">
        <v>172948</v>
      </c>
      <c r="L20" s="22"/>
      <c r="M20" s="22"/>
      <c r="N20" s="22">
        <v>172948</v>
      </c>
      <c r="O20" s="22"/>
      <c r="P20" s="22"/>
      <c r="Q20" s="22"/>
      <c r="R20" s="22"/>
      <c r="S20" s="22"/>
      <c r="T20" s="22"/>
      <c r="U20" s="22"/>
      <c r="V20" s="22"/>
      <c r="W20" s="22">
        <v>172948</v>
      </c>
      <c r="X20" s="22"/>
      <c r="Y20" s="22">
        <v>172948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39820308</v>
      </c>
      <c r="D26" s="20"/>
      <c r="E26" s="21">
        <v>14483079</v>
      </c>
      <c r="F26" s="22">
        <v>14483079</v>
      </c>
      <c r="G26" s="22">
        <v>5741906</v>
      </c>
      <c r="H26" s="22"/>
      <c r="I26" s="22"/>
      <c r="J26" s="22">
        <v>5741906</v>
      </c>
      <c r="K26" s="22"/>
      <c r="L26" s="22"/>
      <c r="M26" s="22">
        <v>4994940</v>
      </c>
      <c r="N26" s="22">
        <v>4994940</v>
      </c>
      <c r="O26" s="22"/>
      <c r="P26" s="22"/>
      <c r="Q26" s="22">
        <v>3746233</v>
      </c>
      <c r="R26" s="22">
        <v>3746233</v>
      </c>
      <c r="S26" s="22"/>
      <c r="T26" s="22"/>
      <c r="U26" s="22">
        <v>909541</v>
      </c>
      <c r="V26" s="22">
        <v>909541</v>
      </c>
      <c r="W26" s="22">
        <v>15392620</v>
      </c>
      <c r="X26" s="22">
        <v>14483079</v>
      </c>
      <c r="Y26" s="22">
        <v>909541</v>
      </c>
      <c r="Z26" s="23">
        <v>6.2800251244918295</v>
      </c>
      <c r="AA26" s="20">
        <v>14483079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>
        <v>1760</v>
      </c>
      <c r="H31" s="22"/>
      <c r="I31" s="22"/>
      <c r="J31" s="22">
        <v>1760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>
        <v>1760</v>
      </c>
      <c r="X31" s="22"/>
      <c r="Y31" s="22">
        <v>1760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102613921</v>
      </c>
      <c r="D33" s="29">
        <f t="shared" ref="D33:Y33" si="0">SUM(D6:D32)</f>
        <v>0</v>
      </c>
      <c r="E33" s="30">
        <f t="shared" si="0"/>
        <v>82673784</v>
      </c>
      <c r="F33" s="31">
        <f t="shared" si="0"/>
        <v>82673784</v>
      </c>
      <c r="G33" s="31">
        <f t="shared" si="0"/>
        <v>11522004</v>
      </c>
      <c r="H33" s="31">
        <f t="shared" si="0"/>
        <v>8094910</v>
      </c>
      <c r="I33" s="31">
        <f t="shared" si="0"/>
        <v>5618869</v>
      </c>
      <c r="J33" s="31">
        <f t="shared" si="0"/>
        <v>25235783</v>
      </c>
      <c r="K33" s="31">
        <f t="shared" si="0"/>
        <v>4469904</v>
      </c>
      <c r="L33" s="31">
        <f t="shared" si="0"/>
        <v>5762940</v>
      </c>
      <c r="M33" s="31">
        <f t="shared" si="0"/>
        <v>10629533</v>
      </c>
      <c r="N33" s="31">
        <f t="shared" si="0"/>
        <v>20862377</v>
      </c>
      <c r="O33" s="31">
        <f t="shared" si="0"/>
        <v>6917335</v>
      </c>
      <c r="P33" s="31">
        <f t="shared" si="0"/>
        <v>6637307</v>
      </c>
      <c r="Q33" s="31">
        <f t="shared" si="0"/>
        <v>9869136</v>
      </c>
      <c r="R33" s="31">
        <f t="shared" si="0"/>
        <v>23423778</v>
      </c>
      <c r="S33" s="31">
        <f t="shared" si="0"/>
        <v>5598555</v>
      </c>
      <c r="T33" s="31">
        <f t="shared" si="0"/>
        <v>6984502</v>
      </c>
      <c r="U33" s="31">
        <f t="shared" si="0"/>
        <v>7036926</v>
      </c>
      <c r="V33" s="31">
        <f t="shared" si="0"/>
        <v>19619983</v>
      </c>
      <c r="W33" s="31">
        <f t="shared" si="0"/>
        <v>89141921</v>
      </c>
      <c r="X33" s="31">
        <f t="shared" si="0"/>
        <v>82673784</v>
      </c>
      <c r="Y33" s="31">
        <f t="shared" si="0"/>
        <v>6468137</v>
      </c>
      <c r="Z33" s="32">
        <f>+IF(X33&lt;&gt;0,+(Y33/X33)*100,0)</f>
        <v>7.8236856800941874</v>
      </c>
      <c r="AA33" s="29">
        <f>SUM(AA6:AA32)</f>
        <v>82673784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11763376</v>
      </c>
      <c r="D35" s="20"/>
      <c r="E35" s="21">
        <v>10437127</v>
      </c>
      <c r="F35" s="22">
        <v>10437127</v>
      </c>
      <c r="G35" s="22">
        <v>1060841</v>
      </c>
      <c r="H35" s="22">
        <v>1028142</v>
      </c>
      <c r="I35" s="22">
        <v>1135975</v>
      </c>
      <c r="J35" s="22">
        <v>3224958</v>
      </c>
      <c r="K35" s="22">
        <v>1065548</v>
      </c>
      <c r="L35" s="22">
        <v>1092805</v>
      </c>
      <c r="M35" s="22">
        <v>1689601</v>
      </c>
      <c r="N35" s="22">
        <v>3847954</v>
      </c>
      <c r="O35" s="22">
        <v>1207321</v>
      </c>
      <c r="P35" s="22">
        <v>1160716</v>
      </c>
      <c r="Q35" s="22">
        <v>1119918</v>
      </c>
      <c r="R35" s="22">
        <v>3487955</v>
      </c>
      <c r="S35" s="22">
        <v>1134547</v>
      </c>
      <c r="T35" s="22">
        <v>1239484</v>
      </c>
      <c r="U35" s="22">
        <v>1372323</v>
      </c>
      <c r="V35" s="22">
        <v>3746354</v>
      </c>
      <c r="W35" s="22">
        <v>14307221</v>
      </c>
      <c r="X35" s="22">
        <v>10437127</v>
      </c>
      <c r="Y35" s="22">
        <v>3870094</v>
      </c>
      <c r="Z35" s="23">
        <v>37.080070023101186</v>
      </c>
      <c r="AA35" s="20">
        <v>10437127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25517697</v>
      </c>
      <c r="D38" s="20"/>
      <c r="E38" s="21">
        <v>19615000</v>
      </c>
      <c r="F38" s="22">
        <v>20065694</v>
      </c>
      <c r="G38" s="22">
        <v>3699420</v>
      </c>
      <c r="H38" s="22">
        <v>1815503</v>
      </c>
      <c r="I38" s="22">
        <v>1960793</v>
      </c>
      <c r="J38" s="22">
        <v>7475716</v>
      </c>
      <c r="K38" s="22">
        <v>2208826</v>
      </c>
      <c r="L38" s="22">
        <v>4100302</v>
      </c>
      <c r="M38" s="22">
        <v>-2098544</v>
      </c>
      <c r="N38" s="22">
        <v>4210584</v>
      </c>
      <c r="O38" s="22">
        <v>2322685</v>
      </c>
      <c r="P38" s="22">
        <v>1816284</v>
      </c>
      <c r="Q38" s="22">
        <v>2349225</v>
      </c>
      <c r="R38" s="22">
        <v>6488194</v>
      </c>
      <c r="S38" s="22">
        <v>1805954</v>
      </c>
      <c r="T38" s="22">
        <v>2595773</v>
      </c>
      <c r="U38" s="22">
        <v>2812782</v>
      </c>
      <c r="V38" s="22">
        <v>7214509</v>
      </c>
      <c r="W38" s="22">
        <v>25389003</v>
      </c>
      <c r="X38" s="22">
        <v>20065694</v>
      </c>
      <c r="Y38" s="22">
        <v>5323309</v>
      </c>
      <c r="Z38" s="23">
        <v>26.529403867117679</v>
      </c>
      <c r="AA38" s="20">
        <v>20065694</v>
      </c>
    </row>
    <row r="39" spans="1:27" x14ac:dyDescent="0.25">
      <c r="A39" s="19" t="s">
        <v>65</v>
      </c>
      <c r="B39" s="15" t="s">
        <v>32</v>
      </c>
      <c r="C39" s="20">
        <v>29045167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14293960</v>
      </c>
      <c r="D40" s="20"/>
      <c r="E40" s="21">
        <v>15010634</v>
      </c>
      <c r="F40" s="22">
        <v>15010634</v>
      </c>
      <c r="G40" s="22">
        <v>870290</v>
      </c>
      <c r="H40" s="22">
        <v>993963</v>
      </c>
      <c r="I40" s="22">
        <v>855348</v>
      </c>
      <c r="J40" s="22">
        <v>2719601</v>
      </c>
      <c r="K40" s="22">
        <v>883815</v>
      </c>
      <c r="L40" s="22">
        <v>855412</v>
      </c>
      <c r="M40" s="22">
        <v>883878</v>
      </c>
      <c r="N40" s="22">
        <v>2623105</v>
      </c>
      <c r="O40" s="22">
        <v>883878</v>
      </c>
      <c r="P40" s="22">
        <v>816560</v>
      </c>
      <c r="Q40" s="22">
        <v>794236</v>
      </c>
      <c r="R40" s="22">
        <v>2494674</v>
      </c>
      <c r="S40" s="22">
        <v>862070</v>
      </c>
      <c r="T40" s="22">
        <v>890760</v>
      </c>
      <c r="U40" s="22">
        <v>862360</v>
      </c>
      <c r="V40" s="22">
        <v>2615190</v>
      </c>
      <c r="W40" s="22">
        <v>10452570</v>
      </c>
      <c r="X40" s="22">
        <v>15010634</v>
      </c>
      <c r="Y40" s="22">
        <v>-4558064</v>
      </c>
      <c r="Z40" s="23">
        <v>-30.365566171288965</v>
      </c>
      <c r="AA40" s="20">
        <v>15010634</v>
      </c>
    </row>
    <row r="41" spans="1:27" x14ac:dyDescent="0.25">
      <c r="A41" s="19" t="s">
        <v>40</v>
      </c>
      <c r="B41" s="15" t="s">
        <v>32</v>
      </c>
      <c r="C41" s="20">
        <v>183514</v>
      </c>
      <c r="D41" s="20"/>
      <c r="E41" s="21">
        <v>88655</v>
      </c>
      <c r="F41" s="22">
        <v>88655</v>
      </c>
      <c r="G41" s="22"/>
      <c r="H41" s="22"/>
      <c r="I41" s="22">
        <v>58735</v>
      </c>
      <c r="J41" s="22">
        <v>58735</v>
      </c>
      <c r="K41" s="22"/>
      <c r="L41" s="22"/>
      <c r="M41" s="22"/>
      <c r="N41" s="22"/>
      <c r="O41" s="22"/>
      <c r="P41" s="22"/>
      <c r="Q41" s="22">
        <v>29920</v>
      </c>
      <c r="R41" s="22">
        <v>29920</v>
      </c>
      <c r="S41" s="22"/>
      <c r="T41" s="22"/>
      <c r="U41" s="22"/>
      <c r="V41" s="22"/>
      <c r="W41" s="22">
        <v>88655</v>
      </c>
      <c r="X41" s="22">
        <v>88655</v>
      </c>
      <c r="Y41" s="22"/>
      <c r="Z41" s="23"/>
      <c r="AA41" s="20">
        <v>88655</v>
      </c>
    </row>
    <row r="42" spans="1:27" x14ac:dyDescent="0.25">
      <c r="A42" s="19" t="s">
        <v>67</v>
      </c>
      <c r="B42" s="15" t="s">
        <v>32</v>
      </c>
      <c r="C42" s="20">
        <v>13382262</v>
      </c>
      <c r="D42" s="20"/>
      <c r="E42" s="21">
        <v>19305000</v>
      </c>
      <c r="F42" s="22">
        <v>16999163</v>
      </c>
      <c r="G42" s="22">
        <v>279037</v>
      </c>
      <c r="H42" s="22">
        <v>144556</v>
      </c>
      <c r="I42" s="22">
        <v>944837</v>
      </c>
      <c r="J42" s="22">
        <v>1368430</v>
      </c>
      <c r="K42" s="22">
        <v>800331</v>
      </c>
      <c r="L42" s="22">
        <v>247648</v>
      </c>
      <c r="M42" s="22">
        <v>5025097</v>
      </c>
      <c r="N42" s="22">
        <v>6073076</v>
      </c>
      <c r="O42" s="22">
        <v>1386617</v>
      </c>
      <c r="P42" s="22">
        <v>1535746</v>
      </c>
      <c r="Q42" s="22">
        <v>1191992</v>
      </c>
      <c r="R42" s="22">
        <v>4114355</v>
      </c>
      <c r="S42" s="22">
        <v>1312107</v>
      </c>
      <c r="T42" s="22">
        <v>233736</v>
      </c>
      <c r="U42" s="22">
        <v>1232654</v>
      </c>
      <c r="V42" s="22">
        <v>2778497</v>
      </c>
      <c r="W42" s="22">
        <v>14334358</v>
      </c>
      <c r="X42" s="22">
        <v>16999163</v>
      </c>
      <c r="Y42" s="22">
        <v>-2664805</v>
      </c>
      <c r="Z42" s="23">
        <v>-15.676095346576771</v>
      </c>
      <c r="AA42" s="20">
        <v>16999163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18249880</v>
      </c>
      <c r="F44" s="22">
        <v>18249880</v>
      </c>
      <c r="G44" s="22"/>
      <c r="H44" s="22"/>
      <c r="I44" s="22">
        <v>2130431</v>
      </c>
      <c r="J44" s="22">
        <v>2130431</v>
      </c>
      <c r="K44" s="22">
        <v>-12547</v>
      </c>
      <c r="L44" s="22"/>
      <c r="M44" s="22"/>
      <c r="N44" s="22">
        <v>-12547</v>
      </c>
      <c r="O44" s="22"/>
      <c r="P44" s="22"/>
      <c r="Q44" s="22">
        <v>1104413</v>
      </c>
      <c r="R44" s="22">
        <v>1104413</v>
      </c>
      <c r="S44" s="22">
        <v>-24572</v>
      </c>
      <c r="T44" s="22">
        <v>-230451</v>
      </c>
      <c r="U44" s="22">
        <v>170304</v>
      </c>
      <c r="V44" s="22">
        <v>-84719</v>
      </c>
      <c r="W44" s="22">
        <v>3137578</v>
      </c>
      <c r="X44" s="22">
        <v>18249880</v>
      </c>
      <c r="Y44" s="22">
        <v>-15112302</v>
      </c>
      <c r="Z44" s="23">
        <v>-82.807678735421817</v>
      </c>
      <c r="AA44" s="20">
        <v>18249880</v>
      </c>
    </row>
    <row r="45" spans="1:27" x14ac:dyDescent="0.25">
      <c r="A45" s="19" t="s">
        <v>70</v>
      </c>
      <c r="B45" s="15" t="s">
        <v>32</v>
      </c>
      <c r="C45" s="20">
        <v>6482653</v>
      </c>
      <c r="D45" s="20"/>
      <c r="E45" s="21">
        <v>8054440</v>
      </c>
      <c r="F45" s="22">
        <v>9909583</v>
      </c>
      <c r="G45" s="22">
        <v>358860</v>
      </c>
      <c r="H45" s="22">
        <v>162579</v>
      </c>
      <c r="I45" s="22">
        <v>542161</v>
      </c>
      <c r="J45" s="22">
        <v>1063600</v>
      </c>
      <c r="K45" s="22">
        <v>650517</v>
      </c>
      <c r="L45" s="22">
        <v>768707</v>
      </c>
      <c r="M45" s="22">
        <v>252671</v>
      </c>
      <c r="N45" s="22">
        <v>1671895</v>
      </c>
      <c r="O45" s="22">
        <v>813996</v>
      </c>
      <c r="P45" s="22">
        <v>268734</v>
      </c>
      <c r="Q45" s="22">
        <v>706594</v>
      </c>
      <c r="R45" s="22">
        <v>1789324</v>
      </c>
      <c r="S45" s="22">
        <v>269879</v>
      </c>
      <c r="T45" s="22">
        <v>5379624</v>
      </c>
      <c r="U45" s="22">
        <v>641658</v>
      </c>
      <c r="V45" s="22">
        <v>6291161</v>
      </c>
      <c r="W45" s="22">
        <v>10815980</v>
      </c>
      <c r="X45" s="22">
        <v>9909583</v>
      </c>
      <c r="Y45" s="22">
        <v>906397</v>
      </c>
      <c r="Z45" s="23">
        <v>9.1466714593338594</v>
      </c>
      <c r="AA45" s="20">
        <v>9909583</v>
      </c>
    </row>
    <row r="46" spans="1:27" x14ac:dyDescent="0.25">
      <c r="A46" s="19" t="s">
        <v>71</v>
      </c>
      <c r="B46" s="15" t="s">
        <v>32</v>
      </c>
      <c r="C46" s="20">
        <v>71171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>
        <v>122007</v>
      </c>
      <c r="Q46" s="22"/>
      <c r="R46" s="22">
        <v>122007</v>
      </c>
      <c r="S46" s="22"/>
      <c r="T46" s="22"/>
      <c r="U46" s="22"/>
      <c r="V46" s="22"/>
      <c r="W46" s="22">
        <v>122007</v>
      </c>
      <c r="X46" s="22"/>
      <c r="Y46" s="22">
        <v>122007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>
        <v>10750</v>
      </c>
      <c r="H47" s="22"/>
      <c r="I47" s="22"/>
      <c r="J47" s="22">
        <v>10750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10750</v>
      </c>
      <c r="X47" s="22"/>
      <c r="Y47" s="22">
        <v>10750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100739800</v>
      </c>
      <c r="D48" s="29">
        <f t="shared" ref="D48:Y48" si="1">SUM(D35:D47)</f>
        <v>0</v>
      </c>
      <c r="E48" s="30">
        <f t="shared" si="1"/>
        <v>90760736</v>
      </c>
      <c r="F48" s="31">
        <f t="shared" si="1"/>
        <v>90760736</v>
      </c>
      <c r="G48" s="31">
        <f t="shared" si="1"/>
        <v>6279198</v>
      </c>
      <c r="H48" s="31">
        <f t="shared" si="1"/>
        <v>4144743</v>
      </c>
      <c r="I48" s="31">
        <f t="shared" si="1"/>
        <v>7628280</v>
      </c>
      <c r="J48" s="31">
        <f t="shared" si="1"/>
        <v>18052221</v>
      </c>
      <c r="K48" s="31">
        <f t="shared" si="1"/>
        <v>5596490</v>
      </c>
      <c r="L48" s="31">
        <f t="shared" si="1"/>
        <v>7064874</v>
      </c>
      <c r="M48" s="31">
        <f t="shared" si="1"/>
        <v>5752703</v>
      </c>
      <c r="N48" s="31">
        <f t="shared" si="1"/>
        <v>18414067</v>
      </c>
      <c r="O48" s="31">
        <f t="shared" si="1"/>
        <v>6614497</v>
      </c>
      <c r="P48" s="31">
        <f t="shared" si="1"/>
        <v>5720047</v>
      </c>
      <c r="Q48" s="31">
        <f t="shared" si="1"/>
        <v>7296298</v>
      </c>
      <c r="R48" s="31">
        <f t="shared" si="1"/>
        <v>19630842</v>
      </c>
      <c r="S48" s="31">
        <f t="shared" si="1"/>
        <v>5359985</v>
      </c>
      <c r="T48" s="31">
        <f t="shared" si="1"/>
        <v>10108926</v>
      </c>
      <c r="U48" s="31">
        <f t="shared" si="1"/>
        <v>7092081</v>
      </c>
      <c r="V48" s="31">
        <f t="shared" si="1"/>
        <v>22560992</v>
      </c>
      <c r="W48" s="31">
        <f t="shared" si="1"/>
        <v>78658122</v>
      </c>
      <c r="X48" s="31">
        <f t="shared" si="1"/>
        <v>90760736</v>
      </c>
      <c r="Y48" s="31">
        <f t="shared" si="1"/>
        <v>-12102614</v>
      </c>
      <c r="Z48" s="32">
        <f>+IF(X48&lt;&gt;0,+(Y48/X48)*100,0)</f>
        <v>-13.334636246228765</v>
      </c>
      <c r="AA48" s="29">
        <f>SUM(AA35:AA47)</f>
        <v>90760736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1874121</v>
      </c>
      <c r="D49" s="39">
        <f t="shared" si="2"/>
        <v>0</v>
      </c>
      <c r="E49" s="40">
        <f t="shared" si="2"/>
        <v>-8086952</v>
      </c>
      <c r="F49" s="41">
        <f t="shared" si="2"/>
        <v>-8086952</v>
      </c>
      <c r="G49" s="41">
        <f t="shared" si="2"/>
        <v>5242806</v>
      </c>
      <c r="H49" s="41">
        <f t="shared" si="2"/>
        <v>3950167</v>
      </c>
      <c r="I49" s="41">
        <f t="shared" si="2"/>
        <v>-2009411</v>
      </c>
      <c r="J49" s="41">
        <f t="shared" si="2"/>
        <v>7183562</v>
      </c>
      <c r="K49" s="41">
        <f t="shared" si="2"/>
        <v>-1126586</v>
      </c>
      <c r="L49" s="41">
        <f t="shared" si="2"/>
        <v>-1301934</v>
      </c>
      <c r="M49" s="41">
        <f t="shared" si="2"/>
        <v>4876830</v>
      </c>
      <c r="N49" s="41">
        <f t="shared" si="2"/>
        <v>2448310</v>
      </c>
      <c r="O49" s="41">
        <f t="shared" si="2"/>
        <v>302838</v>
      </c>
      <c r="P49" s="41">
        <f t="shared" si="2"/>
        <v>917260</v>
      </c>
      <c r="Q49" s="41">
        <f t="shared" si="2"/>
        <v>2572838</v>
      </c>
      <c r="R49" s="41">
        <f t="shared" si="2"/>
        <v>3792936</v>
      </c>
      <c r="S49" s="41">
        <f t="shared" si="2"/>
        <v>238570</v>
      </c>
      <c r="T49" s="41">
        <f t="shared" si="2"/>
        <v>-3124424</v>
      </c>
      <c r="U49" s="41">
        <f t="shared" si="2"/>
        <v>-55155</v>
      </c>
      <c r="V49" s="41">
        <f t="shared" si="2"/>
        <v>-2941009</v>
      </c>
      <c r="W49" s="41">
        <f t="shared" si="2"/>
        <v>10483799</v>
      </c>
      <c r="X49" s="41">
        <f t="shared" si="2"/>
        <v>-8086952</v>
      </c>
      <c r="Y49" s="41">
        <f t="shared" si="2"/>
        <v>18570751</v>
      </c>
      <c r="Z49" s="42">
        <f>+IF(X49&lt;&gt;0,+(Y49/X49)*100,0)</f>
        <v>-229.6384472171963</v>
      </c>
      <c r="AA49" s="39">
        <f>+AA33-AA48</f>
        <v>-8086952</v>
      </c>
    </row>
    <row r="50" spans="1:27" x14ac:dyDescent="0.25">
      <c r="A50" s="43" t="s">
        <v>75</v>
      </c>
      <c r="B50" s="15" t="s">
        <v>32</v>
      </c>
      <c r="C50" s="20">
        <v>12926979</v>
      </c>
      <c r="D50" s="20"/>
      <c r="E50" s="21">
        <v>6987483</v>
      </c>
      <c r="F50" s="22">
        <v>20003769</v>
      </c>
      <c r="G50" s="22"/>
      <c r="H50" s="22">
        <v>13590098</v>
      </c>
      <c r="I50" s="22"/>
      <c r="J50" s="22">
        <v>13590098</v>
      </c>
      <c r="K50" s="22">
        <v>5636509</v>
      </c>
      <c r="L50" s="22"/>
      <c r="M50" s="22">
        <v>5396317</v>
      </c>
      <c r="N50" s="22">
        <v>11032826</v>
      </c>
      <c r="O50" s="22">
        <v>3022440</v>
      </c>
      <c r="P50" s="22">
        <v>3549741</v>
      </c>
      <c r="Q50" s="22">
        <v>1882584</v>
      </c>
      <c r="R50" s="22">
        <v>8454765</v>
      </c>
      <c r="S50" s="22">
        <v>1067580</v>
      </c>
      <c r="T50" s="22">
        <v>1840936</v>
      </c>
      <c r="U50" s="22">
        <v>6572651</v>
      </c>
      <c r="V50" s="22">
        <v>9481167</v>
      </c>
      <c r="W50" s="22">
        <v>42558856</v>
      </c>
      <c r="X50" s="22">
        <v>20003769</v>
      </c>
      <c r="Y50" s="22">
        <v>22555087</v>
      </c>
      <c r="Z50" s="23">
        <v>112.75418647355906</v>
      </c>
      <c r="AA50" s="20">
        <v>20003769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14801100</v>
      </c>
      <c r="D52" s="48">
        <f t="shared" si="3"/>
        <v>0</v>
      </c>
      <c r="E52" s="49">
        <f t="shared" si="3"/>
        <v>-1099469</v>
      </c>
      <c r="F52" s="50">
        <f t="shared" si="3"/>
        <v>11916817</v>
      </c>
      <c r="G52" s="50">
        <f t="shared" si="3"/>
        <v>5242806</v>
      </c>
      <c r="H52" s="50">
        <f t="shared" si="3"/>
        <v>17540265</v>
      </c>
      <c r="I52" s="50">
        <f t="shared" si="3"/>
        <v>-2009411</v>
      </c>
      <c r="J52" s="50">
        <f t="shared" si="3"/>
        <v>20773660</v>
      </c>
      <c r="K52" s="50">
        <f t="shared" si="3"/>
        <v>4509923</v>
      </c>
      <c r="L52" s="50">
        <f t="shared" si="3"/>
        <v>-1301934</v>
      </c>
      <c r="M52" s="50">
        <f t="shared" si="3"/>
        <v>10273147</v>
      </c>
      <c r="N52" s="50">
        <f t="shared" si="3"/>
        <v>13481136</v>
      </c>
      <c r="O52" s="50">
        <f t="shared" si="3"/>
        <v>3325278</v>
      </c>
      <c r="P52" s="50">
        <f t="shared" si="3"/>
        <v>4467001</v>
      </c>
      <c r="Q52" s="50">
        <f t="shared" si="3"/>
        <v>4455422</v>
      </c>
      <c r="R52" s="50">
        <f t="shared" si="3"/>
        <v>12247701</v>
      </c>
      <c r="S52" s="50">
        <f t="shared" si="3"/>
        <v>1306150</v>
      </c>
      <c r="T52" s="50">
        <f t="shared" si="3"/>
        <v>-1283488</v>
      </c>
      <c r="U52" s="50">
        <f t="shared" si="3"/>
        <v>6517496</v>
      </c>
      <c r="V52" s="50">
        <f t="shared" si="3"/>
        <v>6540158</v>
      </c>
      <c r="W52" s="50">
        <f t="shared" si="3"/>
        <v>53042655</v>
      </c>
      <c r="X52" s="50">
        <f t="shared" si="3"/>
        <v>11916817</v>
      </c>
      <c r="Y52" s="50">
        <f t="shared" si="3"/>
        <v>41125838</v>
      </c>
      <c r="Z52" s="51">
        <f>+IF(X52&lt;&gt;0,+(Y52/X52)*100,0)</f>
        <v>345.10757360795253</v>
      </c>
      <c r="AA52" s="48">
        <f>SUM(AA49:AA51)</f>
        <v>11916817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14801100</v>
      </c>
      <c r="D54" s="54">
        <f>+D52-D53</f>
        <v>0</v>
      </c>
      <c r="E54" s="55">
        <f t="shared" si="4"/>
        <v>-1099469</v>
      </c>
      <c r="F54" s="56">
        <f t="shared" si="4"/>
        <v>11916817</v>
      </c>
      <c r="G54" s="56">
        <f t="shared" si="4"/>
        <v>5242806</v>
      </c>
      <c r="H54" s="56">
        <f t="shared" si="4"/>
        <v>17540265</v>
      </c>
      <c r="I54" s="56">
        <f t="shared" si="4"/>
        <v>-2009411</v>
      </c>
      <c r="J54" s="56">
        <f t="shared" si="4"/>
        <v>20773660</v>
      </c>
      <c r="K54" s="56">
        <f t="shared" si="4"/>
        <v>4509923</v>
      </c>
      <c r="L54" s="56">
        <f t="shared" si="4"/>
        <v>-1301934</v>
      </c>
      <c r="M54" s="56">
        <f t="shared" si="4"/>
        <v>10273147</v>
      </c>
      <c r="N54" s="56">
        <f t="shared" si="4"/>
        <v>13481136</v>
      </c>
      <c r="O54" s="56">
        <f t="shared" si="4"/>
        <v>3325278</v>
      </c>
      <c r="P54" s="56">
        <f t="shared" si="4"/>
        <v>4467001</v>
      </c>
      <c r="Q54" s="56">
        <f t="shared" si="4"/>
        <v>4455422</v>
      </c>
      <c r="R54" s="56">
        <f t="shared" si="4"/>
        <v>12247701</v>
      </c>
      <c r="S54" s="56">
        <f t="shared" si="4"/>
        <v>1306150</v>
      </c>
      <c r="T54" s="56">
        <f t="shared" si="4"/>
        <v>-1283488</v>
      </c>
      <c r="U54" s="56">
        <f t="shared" si="4"/>
        <v>6517496</v>
      </c>
      <c r="V54" s="56">
        <f t="shared" si="4"/>
        <v>6540158</v>
      </c>
      <c r="W54" s="56">
        <f t="shared" si="4"/>
        <v>53042655</v>
      </c>
      <c r="X54" s="56">
        <f t="shared" si="4"/>
        <v>11916817</v>
      </c>
      <c r="Y54" s="56">
        <f t="shared" si="4"/>
        <v>41125838</v>
      </c>
      <c r="Z54" s="57">
        <f>+IF(X54&lt;&gt;0,+(Y54/X54)*100,0)</f>
        <v>345.10757360795253</v>
      </c>
      <c r="AA54" s="54">
        <f>+AA52-AA53</f>
        <v>11916817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14801100</v>
      </c>
      <c r="D57" s="48">
        <f>SUM(D54:D56)</f>
        <v>0</v>
      </c>
      <c r="E57" s="49">
        <f t="shared" si="5"/>
        <v>-1099469</v>
      </c>
      <c r="F57" s="50">
        <f t="shared" si="5"/>
        <v>11916817</v>
      </c>
      <c r="G57" s="50">
        <f t="shared" si="5"/>
        <v>5242806</v>
      </c>
      <c r="H57" s="50">
        <f t="shared" si="5"/>
        <v>17540265</v>
      </c>
      <c r="I57" s="50">
        <f t="shared" si="5"/>
        <v>-2009411</v>
      </c>
      <c r="J57" s="50">
        <f t="shared" si="5"/>
        <v>20773660</v>
      </c>
      <c r="K57" s="50">
        <f t="shared" si="5"/>
        <v>4509923</v>
      </c>
      <c r="L57" s="50">
        <f t="shared" si="5"/>
        <v>-1301934</v>
      </c>
      <c r="M57" s="50">
        <f t="shared" si="5"/>
        <v>10273147</v>
      </c>
      <c r="N57" s="50">
        <f t="shared" si="5"/>
        <v>13481136</v>
      </c>
      <c r="O57" s="50">
        <f t="shared" si="5"/>
        <v>3325278</v>
      </c>
      <c r="P57" s="50">
        <f t="shared" si="5"/>
        <v>4467001</v>
      </c>
      <c r="Q57" s="50">
        <f t="shared" si="5"/>
        <v>4455422</v>
      </c>
      <c r="R57" s="50">
        <f t="shared" si="5"/>
        <v>12247701</v>
      </c>
      <c r="S57" s="50">
        <f t="shared" si="5"/>
        <v>1306150</v>
      </c>
      <c r="T57" s="50">
        <f t="shared" si="5"/>
        <v>-1283488</v>
      </c>
      <c r="U57" s="50">
        <f t="shared" si="5"/>
        <v>6517496</v>
      </c>
      <c r="V57" s="50">
        <f t="shared" si="5"/>
        <v>6540158</v>
      </c>
      <c r="W57" s="50">
        <f t="shared" si="5"/>
        <v>53042655</v>
      </c>
      <c r="X57" s="50">
        <f t="shared" si="5"/>
        <v>11916817</v>
      </c>
      <c r="Y57" s="50">
        <f t="shared" si="5"/>
        <v>41125838</v>
      </c>
      <c r="Z57" s="51">
        <f>+IF(X57&lt;&gt;0,+(Y57/X57)*100,0)</f>
        <v>345.10757360795253</v>
      </c>
      <c r="AA57" s="48">
        <f>SUM(AA54:AA56)</f>
        <v>11916817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14801100</v>
      </c>
      <c r="D60" s="65">
        <f>SUM(D57:D59)</f>
        <v>0</v>
      </c>
      <c r="E60" s="66">
        <f t="shared" si="6"/>
        <v>-1099469</v>
      </c>
      <c r="F60" s="67">
        <f t="shared" si="6"/>
        <v>11916817</v>
      </c>
      <c r="G60" s="67">
        <f t="shared" si="6"/>
        <v>5242806</v>
      </c>
      <c r="H60" s="67">
        <f t="shared" si="6"/>
        <v>17540265</v>
      </c>
      <c r="I60" s="67">
        <f t="shared" si="6"/>
        <v>-2009411</v>
      </c>
      <c r="J60" s="67">
        <f t="shared" si="6"/>
        <v>20773660</v>
      </c>
      <c r="K60" s="67">
        <f t="shared" si="6"/>
        <v>4509923</v>
      </c>
      <c r="L60" s="67">
        <f t="shared" si="6"/>
        <v>-1301934</v>
      </c>
      <c r="M60" s="67">
        <f t="shared" si="6"/>
        <v>10273147</v>
      </c>
      <c r="N60" s="67">
        <f t="shared" si="6"/>
        <v>13481136</v>
      </c>
      <c r="O60" s="67">
        <f t="shared" si="6"/>
        <v>3325278</v>
      </c>
      <c r="P60" s="67">
        <f t="shared" si="6"/>
        <v>4467001</v>
      </c>
      <c r="Q60" s="67">
        <f t="shared" si="6"/>
        <v>4455422</v>
      </c>
      <c r="R60" s="67">
        <f t="shared" si="6"/>
        <v>12247701</v>
      </c>
      <c r="S60" s="67">
        <f t="shared" si="6"/>
        <v>1306150</v>
      </c>
      <c r="T60" s="67">
        <f t="shared" si="6"/>
        <v>-1283488</v>
      </c>
      <c r="U60" s="67">
        <f t="shared" si="6"/>
        <v>6517496</v>
      </c>
      <c r="V60" s="67">
        <f t="shared" si="6"/>
        <v>6540158</v>
      </c>
      <c r="W60" s="67">
        <f t="shared" si="6"/>
        <v>53042655</v>
      </c>
      <c r="X60" s="67">
        <f t="shared" si="6"/>
        <v>11916817</v>
      </c>
      <c r="Y60" s="67">
        <f t="shared" si="6"/>
        <v>41125838</v>
      </c>
      <c r="Z60" s="68">
        <f>+IF(X60&lt;&gt;0,+(Y60/X60)*100,0)</f>
        <v>345.10757360795253</v>
      </c>
      <c r="AA60" s="65">
        <f>SUM(AA57:AA59)</f>
        <v>11916817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21143353</v>
      </c>
      <c r="D7" s="20"/>
      <c r="E7" s="21">
        <v>20444334</v>
      </c>
      <c r="F7" s="22">
        <v>20444334</v>
      </c>
      <c r="G7" s="22">
        <v>-4129</v>
      </c>
      <c r="H7" s="22">
        <v>162030</v>
      </c>
      <c r="I7" s="22">
        <v>4738741</v>
      </c>
      <c r="J7" s="22">
        <v>4896642</v>
      </c>
      <c r="K7" s="22">
        <v>2173665</v>
      </c>
      <c r="L7" s="22">
        <v>1578287</v>
      </c>
      <c r="M7" s="22"/>
      <c r="N7" s="22">
        <v>3751952</v>
      </c>
      <c r="O7" s="22">
        <v>1756899</v>
      </c>
      <c r="P7" s="22">
        <v>1537534</v>
      </c>
      <c r="Q7" s="22">
        <v>1657012</v>
      </c>
      <c r="R7" s="22">
        <v>4951445</v>
      </c>
      <c r="S7" s="22">
        <v>1625880</v>
      </c>
      <c r="T7" s="22">
        <v>1550144</v>
      </c>
      <c r="U7" s="22">
        <v>3022815</v>
      </c>
      <c r="V7" s="22">
        <v>6198839</v>
      </c>
      <c r="W7" s="22">
        <v>19798878</v>
      </c>
      <c r="X7" s="22">
        <v>20444334</v>
      </c>
      <c r="Y7" s="22">
        <v>-645456</v>
      </c>
      <c r="Z7" s="23">
        <v>-3.1571387945432705</v>
      </c>
      <c r="AA7" s="20">
        <v>20444334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3629816</v>
      </c>
      <c r="F8" s="22">
        <v>3629816</v>
      </c>
      <c r="G8" s="22">
        <v>99</v>
      </c>
      <c r="H8" s="22">
        <v>259934</v>
      </c>
      <c r="I8" s="22">
        <v>841034</v>
      </c>
      <c r="J8" s="22">
        <v>1101067</v>
      </c>
      <c r="K8" s="22">
        <v>262583</v>
      </c>
      <c r="L8" s="22">
        <v>277144</v>
      </c>
      <c r="M8" s="22"/>
      <c r="N8" s="22">
        <v>539727</v>
      </c>
      <c r="O8" s="22">
        <v>277844</v>
      </c>
      <c r="P8" s="22">
        <v>277844</v>
      </c>
      <c r="Q8" s="22">
        <v>271287</v>
      </c>
      <c r="R8" s="22">
        <v>826975</v>
      </c>
      <c r="S8" s="22">
        <v>276834</v>
      </c>
      <c r="T8" s="22">
        <v>275417</v>
      </c>
      <c r="U8" s="22">
        <v>825452</v>
      </c>
      <c r="V8" s="22">
        <v>1377703</v>
      </c>
      <c r="W8" s="22">
        <v>3845472</v>
      </c>
      <c r="X8" s="22">
        <v>3629816</v>
      </c>
      <c r="Y8" s="22">
        <v>215656</v>
      </c>
      <c r="Z8" s="23">
        <v>5.9412377927696607</v>
      </c>
      <c r="AA8" s="20">
        <v>3629816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7102154</v>
      </c>
      <c r="F13" s="22">
        <v>7768712</v>
      </c>
      <c r="G13" s="22"/>
      <c r="H13" s="22">
        <v>631425</v>
      </c>
      <c r="I13" s="22">
        <v>1246149</v>
      </c>
      <c r="J13" s="22">
        <v>1877574</v>
      </c>
      <c r="K13" s="22">
        <v>641241</v>
      </c>
      <c r="L13" s="22">
        <v>642805</v>
      </c>
      <c r="M13" s="22"/>
      <c r="N13" s="22">
        <v>1284046</v>
      </c>
      <c r="O13" s="22">
        <v>673731</v>
      </c>
      <c r="P13" s="22">
        <v>690238</v>
      </c>
      <c r="Q13" s="22">
        <v>690583</v>
      </c>
      <c r="R13" s="22">
        <v>2054552</v>
      </c>
      <c r="S13" s="22">
        <v>704683</v>
      </c>
      <c r="T13" s="22">
        <v>718928</v>
      </c>
      <c r="U13" s="22">
        <v>717370</v>
      </c>
      <c r="V13" s="22">
        <v>2140981</v>
      </c>
      <c r="W13" s="22">
        <v>7357153</v>
      </c>
      <c r="X13" s="22">
        <v>7768712</v>
      </c>
      <c r="Y13" s="22">
        <v>-411559</v>
      </c>
      <c r="Z13" s="23">
        <v>-5.2976477954131909</v>
      </c>
      <c r="AA13" s="20">
        <v>7768712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3200609</v>
      </c>
      <c r="D23" s="20"/>
      <c r="E23" s="21"/>
      <c r="F23" s="22"/>
      <c r="G23" s="22"/>
      <c r="H23" s="22"/>
      <c r="I23" s="22"/>
      <c r="J23" s="22"/>
      <c r="K23" s="22"/>
      <c r="L23" s="22">
        <v>546743</v>
      </c>
      <c r="M23" s="22"/>
      <c r="N23" s="22">
        <v>546743</v>
      </c>
      <c r="O23" s="22"/>
      <c r="P23" s="22">
        <v>161455</v>
      </c>
      <c r="Q23" s="22">
        <v>237789</v>
      </c>
      <c r="R23" s="22">
        <v>399244</v>
      </c>
      <c r="S23" s="22">
        <v>69735</v>
      </c>
      <c r="T23" s="22">
        <v>162859</v>
      </c>
      <c r="U23" s="22">
        <v>-1808451</v>
      </c>
      <c r="V23" s="22">
        <v>-1575857</v>
      </c>
      <c r="W23" s="22">
        <v>-629870</v>
      </c>
      <c r="X23" s="22"/>
      <c r="Y23" s="22">
        <v>-629870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4928666</v>
      </c>
      <c r="D26" s="20"/>
      <c r="E26" s="21">
        <v>18679707</v>
      </c>
      <c r="F26" s="22">
        <v>18679707</v>
      </c>
      <c r="G26" s="22">
        <v>7269791</v>
      </c>
      <c r="H26" s="22"/>
      <c r="I26" s="22"/>
      <c r="J26" s="22">
        <v>7269791</v>
      </c>
      <c r="K26" s="22"/>
      <c r="L26" s="22"/>
      <c r="M26" s="22"/>
      <c r="N26" s="22"/>
      <c r="O26" s="22"/>
      <c r="P26" s="22"/>
      <c r="Q26" s="22">
        <v>7548139</v>
      </c>
      <c r="R26" s="22">
        <v>7548139</v>
      </c>
      <c r="S26" s="22"/>
      <c r="T26" s="22"/>
      <c r="U26" s="22"/>
      <c r="V26" s="22"/>
      <c r="W26" s="22">
        <v>14817930</v>
      </c>
      <c r="X26" s="22">
        <v>18679707</v>
      </c>
      <c r="Y26" s="22">
        <v>-3861777</v>
      </c>
      <c r="Z26" s="23">
        <v>-20.673648681962732</v>
      </c>
      <c r="AA26" s="20">
        <v>18679707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29272628</v>
      </c>
      <c r="D33" s="29">
        <f t="shared" ref="D33:Y33" si="0">SUM(D6:D32)</f>
        <v>0</v>
      </c>
      <c r="E33" s="30">
        <f t="shared" si="0"/>
        <v>49856011</v>
      </c>
      <c r="F33" s="31">
        <f t="shared" si="0"/>
        <v>50522569</v>
      </c>
      <c r="G33" s="31">
        <f t="shared" si="0"/>
        <v>7265761</v>
      </c>
      <c r="H33" s="31">
        <f t="shared" si="0"/>
        <v>1053389</v>
      </c>
      <c r="I33" s="31">
        <f t="shared" si="0"/>
        <v>6825924</v>
      </c>
      <c r="J33" s="31">
        <f t="shared" si="0"/>
        <v>15145074</v>
      </c>
      <c r="K33" s="31">
        <f t="shared" si="0"/>
        <v>3077489</v>
      </c>
      <c r="L33" s="31">
        <f t="shared" si="0"/>
        <v>3044979</v>
      </c>
      <c r="M33" s="31">
        <f t="shared" si="0"/>
        <v>0</v>
      </c>
      <c r="N33" s="31">
        <f t="shared" si="0"/>
        <v>6122468</v>
      </c>
      <c r="O33" s="31">
        <f t="shared" si="0"/>
        <v>2708474</v>
      </c>
      <c r="P33" s="31">
        <f t="shared" si="0"/>
        <v>2667071</v>
      </c>
      <c r="Q33" s="31">
        <f t="shared" si="0"/>
        <v>10404810</v>
      </c>
      <c r="R33" s="31">
        <f t="shared" si="0"/>
        <v>15780355</v>
      </c>
      <c r="S33" s="31">
        <f t="shared" si="0"/>
        <v>2677132</v>
      </c>
      <c r="T33" s="31">
        <f t="shared" si="0"/>
        <v>2707348</v>
      </c>
      <c r="U33" s="31">
        <f t="shared" si="0"/>
        <v>2757186</v>
      </c>
      <c r="V33" s="31">
        <f t="shared" si="0"/>
        <v>8141666</v>
      </c>
      <c r="W33" s="31">
        <f t="shared" si="0"/>
        <v>45189563</v>
      </c>
      <c r="X33" s="31">
        <f t="shared" si="0"/>
        <v>50522569</v>
      </c>
      <c r="Y33" s="31">
        <f t="shared" si="0"/>
        <v>-5333006</v>
      </c>
      <c r="Z33" s="32">
        <f>+IF(X33&lt;&gt;0,+(Y33/X33)*100,0)</f>
        <v>-10.555690467759073</v>
      </c>
      <c r="AA33" s="29">
        <f>SUM(AA6:AA32)</f>
        <v>50522569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12232261</v>
      </c>
      <c r="D35" s="20"/>
      <c r="E35" s="21">
        <v>12423838</v>
      </c>
      <c r="F35" s="22">
        <v>12572732</v>
      </c>
      <c r="G35" s="22"/>
      <c r="H35" s="22">
        <v>2655639</v>
      </c>
      <c r="I35" s="22">
        <v>1406025</v>
      </c>
      <c r="J35" s="22">
        <v>4061664</v>
      </c>
      <c r="K35" s="22">
        <v>1138332</v>
      </c>
      <c r="L35" s="22">
        <v>1259318</v>
      </c>
      <c r="M35" s="22"/>
      <c r="N35" s="22">
        <v>2397650</v>
      </c>
      <c r="O35" s="22">
        <v>1260548</v>
      </c>
      <c r="P35" s="22">
        <v>1327778</v>
      </c>
      <c r="Q35" s="22">
        <v>1297043</v>
      </c>
      <c r="R35" s="22">
        <v>3885369</v>
      </c>
      <c r="S35" s="22">
        <v>1349500</v>
      </c>
      <c r="T35" s="22">
        <v>1270504</v>
      </c>
      <c r="U35" s="22">
        <v>-9774173</v>
      </c>
      <c r="V35" s="22">
        <v>-7154169</v>
      </c>
      <c r="W35" s="22">
        <v>3190514</v>
      </c>
      <c r="X35" s="22">
        <v>12572732</v>
      </c>
      <c r="Y35" s="22">
        <v>-9382218</v>
      </c>
      <c r="Z35" s="23">
        <v>-74.623542440895108</v>
      </c>
      <c r="AA35" s="20">
        <v>12572732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9959157</v>
      </c>
      <c r="D38" s="20"/>
      <c r="E38" s="21">
        <v>6665217</v>
      </c>
      <c r="F38" s="22">
        <v>5795841</v>
      </c>
      <c r="G38" s="22"/>
      <c r="H38" s="22">
        <v>58058</v>
      </c>
      <c r="I38" s="22">
        <v>1647950</v>
      </c>
      <c r="J38" s="22">
        <v>1706008</v>
      </c>
      <c r="K38" s="22">
        <v>1107859</v>
      </c>
      <c r="L38" s="22"/>
      <c r="M38" s="22"/>
      <c r="N38" s="22">
        <v>1107859</v>
      </c>
      <c r="O38" s="22">
        <v>516300</v>
      </c>
      <c r="P38" s="22">
        <v>1833820</v>
      </c>
      <c r="Q38" s="22">
        <v>26241</v>
      </c>
      <c r="R38" s="22">
        <v>2376361</v>
      </c>
      <c r="S38" s="22"/>
      <c r="T38" s="22">
        <v>2775836</v>
      </c>
      <c r="U38" s="22">
        <v>1384914</v>
      </c>
      <c r="V38" s="22">
        <v>4160750</v>
      </c>
      <c r="W38" s="22">
        <v>9350978</v>
      </c>
      <c r="X38" s="22">
        <v>5795841</v>
      </c>
      <c r="Y38" s="22">
        <v>3555137</v>
      </c>
      <c r="Z38" s="23">
        <v>61.339450133293859</v>
      </c>
      <c r="AA38" s="20">
        <v>5795841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-1208049</v>
      </c>
      <c r="F39" s="22">
        <v>5602796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5602796</v>
      </c>
      <c r="Y39" s="22">
        <v>-5602796</v>
      </c>
      <c r="Z39" s="23">
        <v>-100</v>
      </c>
      <c r="AA39" s="20">
        <v>5602796</v>
      </c>
    </row>
    <row r="40" spans="1:27" x14ac:dyDescent="0.25">
      <c r="A40" s="19" t="s">
        <v>66</v>
      </c>
      <c r="B40" s="15" t="s">
        <v>32</v>
      </c>
      <c r="C40" s="20">
        <v>5935893</v>
      </c>
      <c r="D40" s="20"/>
      <c r="E40" s="21">
        <v>1075225</v>
      </c>
      <c r="F40" s="22">
        <v>1075225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1075225</v>
      </c>
      <c r="Y40" s="22">
        <v>-1075225</v>
      </c>
      <c r="Z40" s="23">
        <v>-100</v>
      </c>
      <c r="AA40" s="20">
        <v>1075225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2672480</v>
      </c>
      <c r="D42" s="20"/>
      <c r="E42" s="21">
        <v>2143549</v>
      </c>
      <c r="F42" s="22">
        <v>2143549</v>
      </c>
      <c r="G42" s="22">
        <v>26927</v>
      </c>
      <c r="H42" s="22">
        <v>1014</v>
      </c>
      <c r="I42" s="22">
        <v>1962</v>
      </c>
      <c r="J42" s="22">
        <v>29903</v>
      </c>
      <c r="K42" s="22">
        <v>381020</v>
      </c>
      <c r="L42" s="22">
        <v>1400</v>
      </c>
      <c r="M42" s="22"/>
      <c r="N42" s="22">
        <v>382420</v>
      </c>
      <c r="O42" s="22">
        <v>474222</v>
      </c>
      <c r="P42" s="22">
        <v>530</v>
      </c>
      <c r="Q42" s="22">
        <v>21381</v>
      </c>
      <c r="R42" s="22">
        <v>496133</v>
      </c>
      <c r="S42" s="22">
        <v>33208</v>
      </c>
      <c r="T42" s="22">
        <v>29000</v>
      </c>
      <c r="U42" s="22">
        <v>484183</v>
      </c>
      <c r="V42" s="22">
        <v>546391</v>
      </c>
      <c r="W42" s="22">
        <v>1454847</v>
      </c>
      <c r="X42" s="22">
        <v>2143549</v>
      </c>
      <c r="Y42" s="22">
        <v>-688702</v>
      </c>
      <c r="Z42" s="23">
        <v>-32.129053266335411</v>
      </c>
      <c r="AA42" s="20">
        <v>2143549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1879659</v>
      </c>
      <c r="D45" s="20"/>
      <c r="E45" s="21">
        <v>1729063</v>
      </c>
      <c r="F45" s="22">
        <v>1454096</v>
      </c>
      <c r="G45" s="22">
        <v>42524</v>
      </c>
      <c r="H45" s="22">
        <v>569468</v>
      </c>
      <c r="I45" s="22">
        <v>905109</v>
      </c>
      <c r="J45" s="22">
        <v>1517101</v>
      </c>
      <c r="K45" s="22">
        <v>37603</v>
      </c>
      <c r="L45" s="22">
        <v>88329</v>
      </c>
      <c r="M45" s="22"/>
      <c r="N45" s="22">
        <v>125932</v>
      </c>
      <c r="O45" s="22">
        <v>41627</v>
      </c>
      <c r="P45" s="22">
        <v>709086</v>
      </c>
      <c r="Q45" s="22">
        <v>804225</v>
      </c>
      <c r="R45" s="22">
        <v>1554938</v>
      </c>
      <c r="S45" s="22">
        <v>78981</v>
      </c>
      <c r="T45" s="22">
        <v>124512</v>
      </c>
      <c r="U45" s="22">
        <v>-1319654</v>
      </c>
      <c r="V45" s="22">
        <v>-1116161</v>
      </c>
      <c r="W45" s="22">
        <v>2081810</v>
      </c>
      <c r="X45" s="22">
        <v>1454096</v>
      </c>
      <c r="Y45" s="22">
        <v>627714</v>
      </c>
      <c r="Z45" s="23">
        <v>43.16867662107591</v>
      </c>
      <c r="AA45" s="20">
        <v>1454096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32679450</v>
      </c>
      <c r="D48" s="29">
        <f t="shared" ref="D48:Y48" si="1">SUM(D35:D47)</f>
        <v>0</v>
      </c>
      <c r="E48" s="30">
        <f t="shared" si="1"/>
        <v>22828843</v>
      </c>
      <c r="F48" s="31">
        <f t="shared" si="1"/>
        <v>28644239</v>
      </c>
      <c r="G48" s="31">
        <f t="shared" si="1"/>
        <v>69451</v>
      </c>
      <c r="H48" s="31">
        <f t="shared" si="1"/>
        <v>3284179</v>
      </c>
      <c r="I48" s="31">
        <f t="shared" si="1"/>
        <v>3961046</v>
      </c>
      <c r="J48" s="31">
        <f t="shared" si="1"/>
        <v>7314676</v>
      </c>
      <c r="K48" s="31">
        <f t="shared" si="1"/>
        <v>2664814</v>
      </c>
      <c r="L48" s="31">
        <f t="shared" si="1"/>
        <v>1349047</v>
      </c>
      <c r="M48" s="31">
        <f t="shared" si="1"/>
        <v>0</v>
      </c>
      <c r="N48" s="31">
        <f t="shared" si="1"/>
        <v>4013861</v>
      </c>
      <c r="O48" s="31">
        <f t="shared" si="1"/>
        <v>2292697</v>
      </c>
      <c r="P48" s="31">
        <f t="shared" si="1"/>
        <v>3871214</v>
      </c>
      <c r="Q48" s="31">
        <f t="shared" si="1"/>
        <v>2148890</v>
      </c>
      <c r="R48" s="31">
        <f t="shared" si="1"/>
        <v>8312801</v>
      </c>
      <c r="S48" s="31">
        <f t="shared" si="1"/>
        <v>1461689</v>
      </c>
      <c r="T48" s="31">
        <f t="shared" si="1"/>
        <v>4199852</v>
      </c>
      <c r="U48" s="31">
        <f t="shared" si="1"/>
        <v>-9224730</v>
      </c>
      <c r="V48" s="31">
        <f t="shared" si="1"/>
        <v>-3563189</v>
      </c>
      <c r="W48" s="31">
        <f t="shared" si="1"/>
        <v>16078149</v>
      </c>
      <c r="X48" s="31">
        <f t="shared" si="1"/>
        <v>28644239</v>
      </c>
      <c r="Y48" s="31">
        <f t="shared" si="1"/>
        <v>-12566090</v>
      </c>
      <c r="Z48" s="32">
        <f>+IF(X48&lt;&gt;0,+(Y48/X48)*100,0)</f>
        <v>-43.869519452061546</v>
      </c>
      <c r="AA48" s="29">
        <f>SUM(AA35:AA47)</f>
        <v>28644239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-3406822</v>
      </c>
      <c r="D49" s="39">
        <f t="shared" si="2"/>
        <v>0</v>
      </c>
      <c r="E49" s="40">
        <f t="shared" si="2"/>
        <v>27027168</v>
      </c>
      <c r="F49" s="41">
        <f t="shared" si="2"/>
        <v>21878330</v>
      </c>
      <c r="G49" s="41">
        <f t="shared" si="2"/>
        <v>7196310</v>
      </c>
      <c r="H49" s="41">
        <f t="shared" si="2"/>
        <v>-2230790</v>
      </c>
      <c r="I49" s="41">
        <f t="shared" si="2"/>
        <v>2864878</v>
      </c>
      <c r="J49" s="41">
        <f t="shared" si="2"/>
        <v>7830398</v>
      </c>
      <c r="K49" s="41">
        <f t="shared" si="2"/>
        <v>412675</v>
      </c>
      <c r="L49" s="41">
        <f t="shared" si="2"/>
        <v>1695932</v>
      </c>
      <c r="M49" s="41">
        <f t="shared" si="2"/>
        <v>0</v>
      </c>
      <c r="N49" s="41">
        <f t="shared" si="2"/>
        <v>2108607</v>
      </c>
      <c r="O49" s="41">
        <f t="shared" si="2"/>
        <v>415777</v>
      </c>
      <c r="P49" s="41">
        <f t="shared" si="2"/>
        <v>-1204143</v>
      </c>
      <c r="Q49" s="41">
        <f t="shared" si="2"/>
        <v>8255920</v>
      </c>
      <c r="R49" s="41">
        <f t="shared" si="2"/>
        <v>7467554</v>
      </c>
      <c r="S49" s="41">
        <f t="shared" si="2"/>
        <v>1215443</v>
      </c>
      <c r="T49" s="41">
        <f t="shared" si="2"/>
        <v>-1492504</v>
      </c>
      <c r="U49" s="41">
        <f t="shared" si="2"/>
        <v>11981916</v>
      </c>
      <c r="V49" s="41">
        <f t="shared" si="2"/>
        <v>11704855</v>
      </c>
      <c r="W49" s="41">
        <f t="shared" si="2"/>
        <v>29111414</v>
      </c>
      <c r="X49" s="41">
        <f t="shared" si="2"/>
        <v>21878330</v>
      </c>
      <c r="Y49" s="41">
        <f t="shared" si="2"/>
        <v>7233084</v>
      </c>
      <c r="Z49" s="42">
        <f>+IF(X49&lt;&gt;0,+(Y49/X49)*100,0)</f>
        <v>33.060494105354479</v>
      </c>
      <c r="AA49" s="39">
        <f>+AA33-AA48</f>
        <v>21878330</v>
      </c>
    </row>
    <row r="50" spans="1:27" x14ac:dyDescent="0.25">
      <c r="A50" s="43" t="s">
        <v>75</v>
      </c>
      <c r="B50" s="15" t="s">
        <v>32</v>
      </c>
      <c r="C50" s="20">
        <v>21337391</v>
      </c>
      <c r="D50" s="20"/>
      <c r="E50" s="21">
        <v>19467804</v>
      </c>
      <c r="F50" s="22">
        <v>19467804</v>
      </c>
      <c r="G50" s="22"/>
      <c r="H50" s="22"/>
      <c r="I50" s="22"/>
      <c r="J50" s="22"/>
      <c r="K50" s="22"/>
      <c r="L50" s="22">
        <v>3644953</v>
      </c>
      <c r="M50" s="22"/>
      <c r="N50" s="22">
        <v>3644953</v>
      </c>
      <c r="O50" s="22"/>
      <c r="P50" s="22">
        <v>1076365</v>
      </c>
      <c r="Q50" s="22">
        <v>1585259</v>
      </c>
      <c r="R50" s="22">
        <v>2661624</v>
      </c>
      <c r="S50" s="22">
        <v>464898</v>
      </c>
      <c r="T50" s="22">
        <v>1085728</v>
      </c>
      <c r="U50" s="22">
        <v>8499666</v>
      </c>
      <c r="V50" s="22">
        <v>10050292</v>
      </c>
      <c r="W50" s="22">
        <v>16356869</v>
      </c>
      <c r="X50" s="22">
        <v>19467804</v>
      </c>
      <c r="Y50" s="22">
        <v>-3110935</v>
      </c>
      <c r="Z50" s="23">
        <v>-15.97989685945061</v>
      </c>
      <c r="AA50" s="20">
        <v>19467804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17930569</v>
      </c>
      <c r="D52" s="48">
        <f t="shared" si="3"/>
        <v>0</v>
      </c>
      <c r="E52" s="49">
        <f t="shared" si="3"/>
        <v>46494972</v>
      </c>
      <c r="F52" s="50">
        <f t="shared" si="3"/>
        <v>41346134</v>
      </c>
      <c r="G52" s="50">
        <f t="shared" si="3"/>
        <v>7196310</v>
      </c>
      <c r="H52" s="50">
        <f t="shared" si="3"/>
        <v>-2230790</v>
      </c>
      <c r="I52" s="50">
        <f t="shared" si="3"/>
        <v>2864878</v>
      </c>
      <c r="J52" s="50">
        <f t="shared" si="3"/>
        <v>7830398</v>
      </c>
      <c r="K52" s="50">
        <f t="shared" si="3"/>
        <v>412675</v>
      </c>
      <c r="L52" s="50">
        <f t="shared" si="3"/>
        <v>5340885</v>
      </c>
      <c r="M52" s="50">
        <f t="shared" si="3"/>
        <v>0</v>
      </c>
      <c r="N52" s="50">
        <f t="shared" si="3"/>
        <v>5753560</v>
      </c>
      <c r="O52" s="50">
        <f t="shared" si="3"/>
        <v>415777</v>
      </c>
      <c r="P52" s="50">
        <f t="shared" si="3"/>
        <v>-127778</v>
      </c>
      <c r="Q52" s="50">
        <f t="shared" si="3"/>
        <v>9841179</v>
      </c>
      <c r="R52" s="50">
        <f t="shared" si="3"/>
        <v>10129178</v>
      </c>
      <c r="S52" s="50">
        <f t="shared" si="3"/>
        <v>1680341</v>
      </c>
      <c r="T52" s="50">
        <f t="shared" si="3"/>
        <v>-406776</v>
      </c>
      <c r="U52" s="50">
        <f t="shared" si="3"/>
        <v>20481582</v>
      </c>
      <c r="V52" s="50">
        <f t="shared" si="3"/>
        <v>21755147</v>
      </c>
      <c r="W52" s="50">
        <f t="shared" si="3"/>
        <v>45468283</v>
      </c>
      <c r="X52" s="50">
        <f t="shared" si="3"/>
        <v>41346134</v>
      </c>
      <c r="Y52" s="50">
        <f t="shared" si="3"/>
        <v>4122149</v>
      </c>
      <c r="Z52" s="51">
        <f>+IF(X52&lt;&gt;0,+(Y52/X52)*100,0)</f>
        <v>9.969853529715742</v>
      </c>
      <c r="AA52" s="48">
        <f>SUM(AA49:AA51)</f>
        <v>41346134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17930569</v>
      </c>
      <c r="D54" s="54">
        <f>+D52-D53</f>
        <v>0</v>
      </c>
      <c r="E54" s="55">
        <f t="shared" si="4"/>
        <v>46494972</v>
      </c>
      <c r="F54" s="56">
        <f t="shared" si="4"/>
        <v>41346134</v>
      </c>
      <c r="G54" s="56">
        <f t="shared" si="4"/>
        <v>7196310</v>
      </c>
      <c r="H54" s="56">
        <f t="shared" si="4"/>
        <v>-2230790</v>
      </c>
      <c r="I54" s="56">
        <f t="shared" si="4"/>
        <v>2864878</v>
      </c>
      <c r="J54" s="56">
        <f t="shared" si="4"/>
        <v>7830398</v>
      </c>
      <c r="K54" s="56">
        <f t="shared" si="4"/>
        <v>412675</v>
      </c>
      <c r="L54" s="56">
        <f t="shared" si="4"/>
        <v>5340885</v>
      </c>
      <c r="M54" s="56">
        <f t="shared" si="4"/>
        <v>0</v>
      </c>
      <c r="N54" s="56">
        <f t="shared" si="4"/>
        <v>5753560</v>
      </c>
      <c r="O54" s="56">
        <f t="shared" si="4"/>
        <v>415777</v>
      </c>
      <c r="P54" s="56">
        <f t="shared" si="4"/>
        <v>-127778</v>
      </c>
      <c r="Q54" s="56">
        <f t="shared" si="4"/>
        <v>9841179</v>
      </c>
      <c r="R54" s="56">
        <f t="shared" si="4"/>
        <v>10129178</v>
      </c>
      <c r="S54" s="56">
        <f t="shared" si="4"/>
        <v>1680341</v>
      </c>
      <c r="T54" s="56">
        <f t="shared" si="4"/>
        <v>-406776</v>
      </c>
      <c r="U54" s="56">
        <f t="shared" si="4"/>
        <v>20481582</v>
      </c>
      <c r="V54" s="56">
        <f t="shared" si="4"/>
        <v>21755147</v>
      </c>
      <c r="W54" s="56">
        <f t="shared" si="4"/>
        <v>45468283</v>
      </c>
      <c r="X54" s="56">
        <f t="shared" si="4"/>
        <v>41346134</v>
      </c>
      <c r="Y54" s="56">
        <f t="shared" si="4"/>
        <v>4122149</v>
      </c>
      <c r="Z54" s="57">
        <f>+IF(X54&lt;&gt;0,+(Y54/X54)*100,0)</f>
        <v>9.969853529715742</v>
      </c>
      <c r="AA54" s="54">
        <f>+AA52-AA53</f>
        <v>41346134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17930569</v>
      </c>
      <c r="D57" s="48">
        <f>SUM(D54:D56)</f>
        <v>0</v>
      </c>
      <c r="E57" s="49">
        <f t="shared" si="5"/>
        <v>46494972</v>
      </c>
      <c r="F57" s="50">
        <f t="shared" si="5"/>
        <v>41346134</v>
      </c>
      <c r="G57" s="50">
        <f t="shared" si="5"/>
        <v>7196310</v>
      </c>
      <c r="H57" s="50">
        <f t="shared" si="5"/>
        <v>-2230790</v>
      </c>
      <c r="I57" s="50">
        <f t="shared" si="5"/>
        <v>2864878</v>
      </c>
      <c r="J57" s="50">
        <f t="shared" si="5"/>
        <v>7830398</v>
      </c>
      <c r="K57" s="50">
        <f t="shared" si="5"/>
        <v>412675</v>
      </c>
      <c r="L57" s="50">
        <f t="shared" si="5"/>
        <v>5340885</v>
      </c>
      <c r="M57" s="50">
        <f t="shared" si="5"/>
        <v>0</v>
      </c>
      <c r="N57" s="50">
        <f t="shared" si="5"/>
        <v>5753560</v>
      </c>
      <c r="O57" s="50">
        <f t="shared" si="5"/>
        <v>415777</v>
      </c>
      <c r="P57" s="50">
        <f t="shared" si="5"/>
        <v>-127778</v>
      </c>
      <c r="Q57" s="50">
        <f t="shared" si="5"/>
        <v>9841179</v>
      </c>
      <c r="R57" s="50">
        <f t="shared" si="5"/>
        <v>10129178</v>
      </c>
      <c r="S57" s="50">
        <f t="shared" si="5"/>
        <v>1680341</v>
      </c>
      <c r="T57" s="50">
        <f t="shared" si="5"/>
        <v>-406776</v>
      </c>
      <c r="U57" s="50">
        <f t="shared" si="5"/>
        <v>20481582</v>
      </c>
      <c r="V57" s="50">
        <f t="shared" si="5"/>
        <v>21755147</v>
      </c>
      <c r="W57" s="50">
        <f t="shared" si="5"/>
        <v>45468283</v>
      </c>
      <c r="X57" s="50">
        <f t="shared" si="5"/>
        <v>41346134</v>
      </c>
      <c r="Y57" s="50">
        <f t="shared" si="5"/>
        <v>4122149</v>
      </c>
      <c r="Z57" s="51">
        <f>+IF(X57&lt;&gt;0,+(Y57/X57)*100,0)</f>
        <v>9.969853529715742</v>
      </c>
      <c r="AA57" s="48">
        <f>SUM(AA54:AA56)</f>
        <v>41346134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17930569</v>
      </c>
      <c r="D60" s="65">
        <f>SUM(D57:D59)</f>
        <v>0</v>
      </c>
      <c r="E60" s="66">
        <f t="shared" si="6"/>
        <v>46494972</v>
      </c>
      <c r="F60" s="67">
        <f t="shared" si="6"/>
        <v>41346134</v>
      </c>
      <c r="G60" s="67">
        <f t="shared" si="6"/>
        <v>7196310</v>
      </c>
      <c r="H60" s="67">
        <f t="shared" si="6"/>
        <v>-2230790</v>
      </c>
      <c r="I60" s="67">
        <f t="shared" si="6"/>
        <v>2864878</v>
      </c>
      <c r="J60" s="67">
        <f t="shared" si="6"/>
        <v>7830398</v>
      </c>
      <c r="K60" s="67">
        <f t="shared" si="6"/>
        <v>412675</v>
      </c>
      <c r="L60" s="67">
        <f t="shared" si="6"/>
        <v>5340885</v>
      </c>
      <c r="M60" s="67">
        <f t="shared" si="6"/>
        <v>0</v>
      </c>
      <c r="N60" s="67">
        <f t="shared" si="6"/>
        <v>5753560</v>
      </c>
      <c r="O60" s="67">
        <f t="shared" si="6"/>
        <v>415777</v>
      </c>
      <c r="P60" s="67">
        <f t="shared" si="6"/>
        <v>-127778</v>
      </c>
      <c r="Q60" s="67">
        <f t="shared" si="6"/>
        <v>9841179</v>
      </c>
      <c r="R60" s="67">
        <f t="shared" si="6"/>
        <v>10129178</v>
      </c>
      <c r="S60" s="67">
        <f t="shared" si="6"/>
        <v>1680341</v>
      </c>
      <c r="T60" s="67">
        <f t="shared" si="6"/>
        <v>-406776</v>
      </c>
      <c r="U60" s="67">
        <f t="shared" si="6"/>
        <v>20481582</v>
      </c>
      <c r="V60" s="67">
        <f t="shared" si="6"/>
        <v>21755147</v>
      </c>
      <c r="W60" s="67">
        <f t="shared" si="6"/>
        <v>45468283</v>
      </c>
      <c r="X60" s="67">
        <f t="shared" si="6"/>
        <v>41346134</v>
      </c>
      <c r="Y60" s="67">
        <f t="shared" si="6"/>
        <v>4122149</v>
      </c>
      <c r="Z60" s="68">
        <f>+IF(X60&lt;&gt;0,+(Y60/X60)*100,0)</f>
        <v>9.969853529715742</v>
      </c>
      <c r="AA60" s="65">
        <f>SUM(AA57:AA59)</f>
        <v>41346134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109872623</v>
      </c>
      <c r="D7" s="20"/>
      <c r="E7" s="21">
        <v>127202184</v>
      </c>
      <c r="F7" s="22">
        <v>138057296</v>
      </c>
      <c r="G7" s="22">
        <v>10637572</v>
      </c>
      <c r="H7" s="22">
        <v>9279090</v>
      </c>
      <c r="I7" s="22">
        <v>9072574</v>
      </c>
      <c r="J7" s="22">
        <v>28989236</v>
      </c>
      <c r="K7" s="22">
        <v>6647490</v>
      </c>
      <c r="L7" s="22">
        <v>9387194</v>
      </c>
      <c r="M7" s="22">
        <v>9030126</v>
      </c>
      <c r="N7" s="22">
        <v>25064810</v>
      </c>
      <c r="O7" s="22">
        <v>9455445</v>
      </c>
      <c r="P7" s="22">
        <v>9724562</v>
      </c>
      <c r="Q7" s="22">
        <v>7668540</v>
      </c>
      <c r="R7" s="22">
        <v>26848547</v>
      </c>
      <c r="S7" s="22">
        <v>5204794</v>
      </c>
      <c r="T7" s="22">
        <v>10856476</v>
      </c>
      <c r="U7" s="22">
        <v>7591130</v>
      </c>
      <c r="V7" s="22">
        <v>23652400</v>
      </c>
      <c r="W7" s="22">
        <v>104554993</v>
      </c>
      <c r="X7" s="22">
        <v>138057296</v>
      </c>
      <c r="Y7" s="22">
        <v>-33502303</v>
      </c>
      <c r="Z7" s="23">
        <v>-24.266955800727839</v>
      </c>
      <c r="AA7" s="20">
        <v>138057296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8549530</v>
      </c>
      <c r="D13" s="20"/>
      <c r="E13" s="21">
        <v>15536904</v>
      </c>
      <c r="F13" s="22">
        <v>15536904</v>
      </c>
      <c r="G13" s="22">
        <v>1157602</v>
      </c>
      <c r="H13" s="22">
        <v>1169938</v>
      </c>
      <c r="I13" s="22">
        <v>1199084</v>
      </c>
      <c r="J13" s="22">
        <v>3526624</v>
      </c>
      <c r="K13" s="22">
        <v>676948</v>
      </c>
      <c r="L13" s="22">
        <v>1209570</v>
      </c>
      <c r="M13" s="22">
        <v>1177757</v>
      </c>
      <c r="N13" s="22">
        <v>3064275</v>
      </c>
      <c r="O13" s="22">
        <v>1246503</v>
      </c>
      <c r="P13" s="22">
        <v>140851</v>
      </c>
      <c r="Q13" s="22">
        <v>556699</v>
      </c>
      <c r="R13" s="22">
        <v>1944053</v>
      </c>
      <c r="S13" s="22">
        <v>358634</v>
      </c>
      <c r="T13" s="22">
        <v>560821</v>
      </c>
      <c r="U13" s="22">
        <v>657521</v>
      </c>
      <c r="V13" s="22">
        <v>1576976</v>
      </c>
      <c r="W13" s="22">
        <v>10111928</v>
      </c>
      <c r="X13" s="22">
        <v>15536904</v>
      </c>
      <c r="Y13" s="22">
        <v>-5424976</v>
      </c>
      <c r="Z13" s="23">
        <v>-34.916711849413502</v>
      </c>
      <c r="AA13" s="20">
        <v>15536904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>
        <v>677954</v>
      </c>
      <c r="I20" s="22"/>
      <c r="J20" s="22">
        <v>677954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>
        <v>960225</v>
      </c>
      <c r="V20" s="22">
        <v>960225</v>
      </c>
      <c r="W20" s="22">
        <v>1638179</v>
      </c>
      <c r="X20" s="22"/>
      <c r="Y20" s="22">
        <v>1638179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14847947</v>
      </c>
      <c r="D26" s="20"/>
      <c r="E26" s="21">
        <v>21232488</v>
      </c>
      <c r="F26" s="22">
        <v>21487061</v>
      </c>
      <c r="G26" s="22"/>
      <c r="H26" s="22">
        <v>17693813</v>
      </c>
      <c r="I26" s="22"/>
      <c r="J26" s="22">
        <v>17693813</v>
      </c>
      <c r="K26" s="22"/>
      <c r="L26" s="22"/>
      <c r="M26" s="22"/>
      <c r="N26" s="22"/>
      <c r="O26" s="22"/>
      <c r="P26" s="22"/>
      <c r="Q26" s="22"/>
      <c r="R26" s="22"/>
      <c r="S26" s="22">
        <v>3792355</v>
      </c>
      <c r="T26" s="22"/>
      <c r="U26" s="22"/>
      <c r="V26" s="22">
        <v>3792355</v>
      </c>
      <c r="W26" s="22">
        <v>21486168</v>
      </c>
      <c r="X26" s="22">
        <v>21487061</v>
      </c>
      <c r="Y26" s="22">
        <v>-893</v>
      </c>
      <c r="Z26" s="23"/>
      <c r="AA26" s="20">
        <v>21487061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6352085</v>
      </c>
      <c r="G29" s="22">
        <v>2038467</v>
      </c>
      <c r="H29" s="22">
        <v>364217</v>
      </c>
      <c r="I29" s="22">
        <v>377775</v>
      </c>
      <c r="J29" s="22">
        <v>2780459</v>
      </c>
      <c r="K29" s="22">
        <v>377806</v>
      </c>
      <c r="L29" s="22">
        <v>384439</v>
      </c>
      <c r="M29" s="22">
        <v>386047</v>
      </c>
      <c r="N29" s="22">
        <v>1148292</v>
      </c>
      <c r="O29" s="22">
        <v>383979</v>
      </c>
      <c r="P29" s="22">
        <v>387426</v>
      </c>
      <c r="Q29" s="22">
        <v>385358</v>
      </c>
      <c r="R29" s="22">
        <v>1156763</v>
      </c>
      <c r="S29" s="22">
        <v>382371</v>
      </c>
      <c r="T29" s="22">
        <v>381451</v>
      </c>
      <c r="U29" s="22">
        <v>377545</v>
      </c>
      <c r="V29" s="22">
        <v>1141367</v>
      </c>
      <c r="W29" s="22">
        <v>6226881</v>
      </c>
      <c r="X29" s="22">
        <v>6352085</v>
      </c>
      <c r="Y29" s="22">
        <v>-125204</v>
      </c>
      <c r="Z29" s="23">
        <v>-1.971069341798795</v>
      </c>
      <c r="AA29" s="20">
        <v>6352085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133270100</v>
      </c>
      <c r="D33" s="29">
        <f t="shared" ref="D33:Y33" si="0">SUM(D6:D32)</f>
        <v>0</v>
      </c>
      <c r="E33" s="30">
        <f t="shared" si="0"/>
        <v>163971576</v>
      </c>
      <c r="F33" s="31">
        <f t="shared" si="0"/>
        <v>181433346</v>
      </c>
      <c r="G33" s="31">
        <f t="shared" si="0"/>
        <v>13833641</v>
      </c>
      <c r="H33" s="31">
        <f t="shared" si="0"/>
        <v>29185012</v>
      </c>
      <c r="I33" s="31">
        <f t="shared" si="0"/>
        <v>10649433</v>
      </c>
      <c r="J33" s="31">
        <f t="shared" si="0"/>
        <v>53668086</v>
      </c>
      <c r="K33" s="31">
        <f t="shared" si="0"/>
        <v>7702244</v>
      </c>
      <c r="L33" s="31">
        <f t="shared" si="0"/>
        <v>10981203</v>
      </c>
      <c r="M33" s="31">
        <f t="shared" si="0"/>
        <v>10593930</v>
      </c>
      <c r="N33" s="31">
        <f t="shared" si="0"/>
        <v>29277377</v>
      </c>
      <c r="O33" s="31">
        <f t="shared" si="0"/>
        <v>11085927</v>
      </c>
      <c r="P33" s="31">
        <f t="shared" si="0"/>
        <v>10252839</v>
      </c>
      <c r="Q33" s="31">
        <f t="shared" si="0"/>
        <v>8610597</v>
      </c>
      <c r="R33" s="31">
        <f t="shared" si="0"/>
        <v>29949363</v>
      </c>
      <c r="S33" s="31">
        <f t="shared" si="0"/>
        <v>9738154</v>
      </c>
      <c r="T33" s="31">
        <f t="shared" si="0"/>
        <v>11798748</v>
      </c>
      <c r="U33" s="31">
        <f t="shared" si="0"/>
        <v>9586421</v>
      </c>
      <c r="V33" s="31">
        <f t="shared" si="0"/>
        <v>31123323</v>
      </c>
      <c r="W33" s="31">
        <f t="shared" si="0"/>
        <v>144018149</v>
      </c>
      <c r="X33" s="31">
        <f t="shared" si="0"/>
        <v>181433346</v>
      </c>
      <c r="Y33" s="31">
        <f t="shared" si="0"/>
        <v>-37415197</v>
      </c>
      <c r="Z33" s="32">
        <f>+IF(X33&lt;&gt;0,+(Y33/X33)*100,0)</f>
        <v>-20.622006827785672</v>
      </c>
      <c r="AA33" s="29">
        <f>SUM(AA6:AA32)</f>
        <v>181433346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25387125</v>
      </c>
      <c r="D35" s="20"/>
      <c r="E35" s="21">
        <v>26923472</v>
      </c>
      <c r="F35" s="22">
        <v>25036892</v>
      </c>
      <c r="G35" s="22">
        <v>2182510</v>
      </c>
      <c r="H35" s="22">
        <v>2293764</v>
      </c>
      <c r="I35" s="22">
        <v>2463294</v>
      </c>
      <c r="J35" s="22">
        <v>6939568</v>
      </c>
      <c r="K35" s="22">
        <v>2208229</v>
      </c>
      <c r="L35" s="22">
        <v>3373586</v>
      </c>
      <c r="M35" s="22">
        <v>2278540</v>
      </c>
      <c r="N35" s="22">
        <v>7860355</v>
      </c>
      <c r="O35" s="22">
        <v>2377826</v>
      </c>
      <c r="P35" s="22">
        <v>2405727</v>
      </c>
      <c r="Q35" s="22">
        <v>1635776</v>
      </c>
      <c r="R35" s="22">
        <v>6419329</v>
      </c>
      <c r="S35" s="22">
        <v>2304396</v>
      </c>
      <c r="T35" s="22">
        <v>2371211</v>
      </c>
      <c r="U35" s="22">
        <v>2425974</v>
      </c>
      <c r="V35" s="22">
        <v>7101581</v>
      </c>
      <c r="W35" s="22">
        <v>28320833</v>
      </c>
      <c r="X35" s="22">
        <v>25036892</v>
      </c>
      <c r="Y35" s="22">
        <v>3283941</v>
      </c>
      <c r="Z35" s="23">
        <v>13.116408378484037</v>
      </c>
      <c r="AA35" s="20">
        <v>25036892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50454901</v>
      </c>
      <c r="D38" s="20"/>
      <c r="E38" s="21">
        <v>51548595</v>
      </c>
      <c r="F38" s="22">
        <v>49393854</v>
      </c>
      <c r="G38" s="22">
        <v>796220</v>
      </c>
      <c r="H38" s="22">
        <v>2811315</v>
      </c>
      <c r="I38" s="22">
        <v>449018</v>
      </c>
      <c r="J38" s="22">
        <v>4056553</v>
      </c>
      <c r="K38" s="22">
        <v>9228427</v>
      </c>
      <c r="L38" s="22">
        <v>7291185</v>
      </c>
      <c r="M38" s="22">
        <v>1051247</v>
      </c>
      <c r="N38" s="22">
        <v>17570859</v>
      </c>
      <c r="O38" s="22">
        <v>14198186</v>
      </c>
      <c r="P38" s="22">
        <v>3129111</v>
      </c>
      <c r="Q38" s="22">
        <v>4867228</v>
      </c>
      <c r="R38" s="22">
        <v>22194525</v>
      </c>
      <c r="S38" s="22">
        <v>8174688</v>
      </c>
      <c r="T38" s="22">
        <v>3046658</v>
      </c>
      <c r="U38" s="22">
        <v>5125653</v>
      </c>
      <c r="V38" s="22">
        <v>16346999</v>
      </c>
      <c r="W38" s="22">
        <v>60168936</v>
      </c>
      <c r="X38" s="22">
        <v>49393854</v>
      </c>
      <c r="Y38" s="22">
        <v>10775082</v>
      </c>
      <c r="Z38" s="23">
        <v>21.814620904050127</v>
      </c>
      <c r="AA38" s="20">
        <v>49393854</v>
      </c>
    </row>
    <row r="39" spans="1:27" x14ac:dyDescent="0.25">
      <c r="A39" s="19" t="s">
        <v>65</v>
      </c>
      <c r="B39" s="15" t="s">
        <v>32</v>
      </c>
      <c r="C39" s="20">
        <v>24588412</v>
      </c>
      <c r="D39" s="20"/>
      <c r="E39" s="21">
        <v>5652036</v>
      </c>
      <c r="F39" s="22">
        <v>-82266933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>
        <v>88162264</v>
      </c>
      <c r="T39" s="22">
        <v>-176324528</v>
      </c>
      <c r="U39" s="22"/>
      <c r="V39" s="22">
        <v>-88162264</v>
      </c>
      <c r="W39" s="22">
        <v>-88162264</v>
      </c>
      <c r="X39" s="22">
        <v>-82266933</v>
      </c>
      <c r="Y39" s="22">
        <v>-5895331</v>
      </c>
      <c r="Z39" s="23">
        <v>7.1661003820332043</v>
      </c>
      <c r="AA39" s="20">
        <v>-82266933</v>
      </c>
    </row>
    <row r="40" spans="1:27" x14ac:dyDescent="0.25">
      <c r="A40" s="19" t="s">
        <v>66</v>
      </c>
      <c r="B40" s="15" t="s">
        <v>32</v>
      </c>
      <c r="C40" s="20">
        <v>20927952</v>
      </c>
      <c r="D40" s="20"/>
      <c r="E40" s="21">
        <v>17074068</v>
      </c>
      <c r="F40" s="22">
        <v>17074068</v>
      </c>
      <c r="G40" s="22"/>
      <c r="H40" s="22">
        <v>2663046</v>
      </c>
      <c r="I40" s="22">
        <v>1331523</v>
      </c>
      <c r="J40" s="22">
        <v>3994569</v>
      </c>
      <c r="K40" s="22">
        <v>1331523</v>
      </c>
      <c r="L40" s="22">
        <v>1331523</v>
      </c>
      <c r="M40" s="22">
        <v>1331523</v>
      </c>
      <c r="N40" s="22">
        <v>3994569</v>
      </c>
      <c r="O40" s="22">
        <v>1331523</v>
      </c>
      <c r="P40" s="22">
        <v>1331523</v>
      </c>
      <c r="Q40" s="22">
        <v>1331523</v>
      </c>
      <c r="R40" s="22">
        <v>3994569</v>
      </c>
      <c r="S40" s="22">
        <v>1331523</v>
      </c>
      <c r="T40" s="22">
        <v>1331523</v>
      </c>
      <c r="U40" s="22">
        <v>1331523</v>
      </c>
      <c r="V40" s="22">
        <v>3994569</v>
      </c>
      <c r="W40" s="22">
        <v>15978276</v>
      </c>
      <c r="X40" s="22">
        <v>17074068</v>
      </c>
      <c r="Y40" s="22">
        <v>-1095792</v>
      </c>
      <c r="Z40" s="23">
        <v>-6.417872998983019</v>
      </c>
      <c r="AA40" s="20">
        <v>17074068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2822042</v>
      </c>
      <c r="D42" s="20"/>
      <c r="E42" s="21">
        <v>3580000</v>
      </c>
      <c r="F42" s="22">
        <v>4680000</v>
      </c>
      <c r="G42" s="22">
        <v>41696</v>
      </c>
      <c r="H42" s="22">
        <v>200011</v>
      </c>
      <c r="I42" s="22">
        <v>81062</v>
      </c>
      <c r="J42" s="22">
        <v>322769</v>
      </c>
      <c r="K42" s="22">
        <v>47386</v>
      </c>
      <c r="L42" s="22">
        <v>228095</v>
      </c>
      <c r="M42" s="22">
        <v>76184</v>
      </c>
      <c r="N42" s="22">
        <v>351665</v>
      </c>
      <c r="O42" s="22">
        <v>154172</v>
      </c>
      <c r="P42" s="22">
        <v>81803</v>
      </c>
      <c r="Q42" s="22">
        <v>467602</v>
      </c>
      <c r="R42" s="22">
        <v>703577</v>
      </c>
      <c r="S42" s="22">
        <v>156158</v>
      </c>
      <c r="T42" s="22">
        <v>797998</v>
      </c>
      <c r="U42" s="22">
        <v>952725</v>
      </c>
      <c r="V42" s="22">
        <v>1906881</v>
      </c>
      <c r="W42" s="22">
        <v>3284892</v>
      </c>
      <c r="X42" s="22">
        <v>4680000</v>
      </c>
      <c r="Y42" s="22">
        <v>-1395108</v>
      </c>
      <c r="Z42" s="23">
        <v>-29.81</v>
      </c>
      <c r="AA42" s="20">
        <v>4680000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34580946</v>
      </c>
      <c r="D44" s="20"/>
      <c r="E44" s="21">
        <v>1502440</v>
      </c>
      <c r="F44" s="22">
        <v>90281769</v>
      </c>
      <c r="G44" s="22"/>
      <c r="H44" s="22"/>
      <c r="I44" s="22"/>
      <c r="J44" s="22"/>
      <c r="K44" s="22"/>
      <c r="L44" s="22"/>
      <c r="M44" s="22">
        <v>3244277</v>
      </c>
      <c r="N44" s="22">
        <v>3244277</v>
      </c>
      <c r="O44" s="22">
        <v>21713</v>
      </c>
      <c r="P44" s="22">
        <v>916215</v>
      </c>
      <c r="Q44" s="22">
        <v>84416448</v>
      </c>
      <c r="R44" s="22">
        <v>85354376</v>
      </c>
      <c r="S44" s="22">
        <v>-249761</v>
      </c>
      <c r="T44" s="22">
        <v>55720</v>
      </c>
      <c r="U44" s="22">
        <v>2071256</v>
      </c>
      <c r="V44" s="22">
        <v>1877215</v>
      </c>
      <c r="W44" s="22">
        <v>90475868</v>
      </c>
      <c r="X44" s="22">
        <v>90281769</v>
      </c>
      <c r="Y44" s="22">
        <v>194099</v>
      </c>
      <c r="Z44" s="23">
        <v>0.2149924643146946</v>
      </c>
      <c r="AA44" s="20">
        <v>90281769</v>
      </c>
    </row>
    <row r="45" spans="1:27" x14ac:dyDescent="0.25">
      <c r="A45" s="19" t="s">
        <v>70</v>
      </c>
      <c r="B45" s="15" t="s">
        <v>32</v>
      </c>
      <c r="C45" s="20">
        <v>3162360</v>
      </c>
      <c r="D45" s="20"/>
      <c r="E45" s="21">
        <v>2260896</v>
      </c>
      <c r="F45" s="22">
        <v>1576630</v>
      </c>
      <c r="G45" s="22">
        <v>85530</v>
      </c>
      <c r="H45" s="22">
        <v>118247</v>
      </c>
      <c r="I45" s="22">
        <v>128191</v>
      </c>
      <c r="J45" s="22">
        <v>331968</v>
      </c>
      <c r="K45" s="22">
        <v>123602</v>
      </c>
      <c r="L45" s="22">
        <v>120073</v>
      </c>
      <c r="M45" s="22">
        <v>154072</v>
      </c>
      <c r="N45" s="22">
        <v>397747</v>
      </c>
      <c r="O45" s="22">
        <v>149472</v>
      </c>
      <c r="P45" s="22">
        <v>107588</v>
      </c>
      <c r="Q45" s="22">
        <v>88697</v>
      </c>
      <c r="R45" s="22">
        <v>345757</v>
      </c>
      <c r="S45" s="22">
        <v>122935</v>
      </c>
      <c r="T45" s="22">
        <v>129204</v>
      </c>
      <c r="U45" s="22">
        <v>148727</v>
      </c>
      <c r="V45" s="22">
        <v>400866</v>
      </c>
      <c r="W45" s="22">
        <v>1476338</v>
      </c>
      <c r="X45" s="22">
        <v>1576630</v>
      </c>
      <c r="Y45" s="22">
        <v>-100292</v>
      </c>
      <c r="Z45" s="23">
        <v>-6.3611627331713843</v>
      </c>
      <c r="AA45" s="20">
        <v>1576630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>
        <v>1</v>
      </c>
      <c r="U46" s="22"/>
      <c r="V46" s="22">
        <v>1</v>
      </c>
      <c r="W46" s="22">
        <v>1</v>
      </c>
      <c r="X46" s="22"/>
      <c r="Y46" s="22">
        <v>1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161923738</v>
      </c>
      <c r="D48" s="29">
        <f t="shared" ref="D48:Y48" si="1">SUM(D35:D47)</f>
        <v>0</v>
      </c>
      <c r="E48" s="30">
        <f t="shared" si="1"/>
        <v>108541507</v>
      </c>
      <c r="F48" s="31">
        <f t="shared" si="1"/>
        <v>105776280</v>
      </c>
      <c r="G48" s="31">
        <f t="shared" si="1"/>
        <v>3105956</v>
      </c>
      <c r="H48" s="31">
        <f t="shared" si="1"/>
        <v>8086383</v>
      </c>
      <c r="I48" s="31">
        <f t="shared" si="1"/>
        <v>4453088</v>
      </c>
      <c r="J48" s="31">
        <f t="shared" si="1"/>
        <v>15645427</v>
      </c>
      <c r="K48" s="31">
        <f t="shared" si="1"/>
        <v>12939167</v>
      </c>
      <c r="L48" s="31">
        <f t="shared" si="1"/>
        <v>12344462</v>
      </c>
      <c r="M48" s="31">
        <f t="shared" si="1"/>
        <v>8135843</v>
      </c>
      <c r="N48" s="31">
        <f t="shared" si="1"/>
        <v>33419472</v>
      </c>
      <c r="O48" s="31">
        <f t="shared" si="1"/>
        <v>18232892</v>
      </c>
      <c r="P48" s="31">
        <f t="shared" si="1"/>
        <v>7971967</v>
      </c>
      <c r="Q48" s="31">
        <f t="shared" si="1"/>
        <v>92807274</v>
      </c>
      <c r="R48" s="31">
        <f t="shared" si="1"/>
        <v>119012133</v>
      </c>
      <c r="S48" s="31">
        <f t="shared" si="1"/>
        <v>100002203</v>
      </c>
      <c r="T48" s="31">
        <f t="shared" si="1"/>
        <v>-168592213</v>
      </c>
      <c r="U48" s="31">
        <f t="shared" si="1"/>
        <v>12055858</v>
      </c>
      <c r="V48" s="31">
        <f t="shared" si="1"/>
        <v>-56534152</v>
      </c>
      <c r="W48" s="31">
        <f t="shared" si="1"/>
        <v>111542880</v>
      </c>
      <c r="X48" s="31">
        <f t="shared" si="1"/>
        <v>105776280</v>
      </c>
      <c r="Y48" s="31">
        <f t="shared" si="1"/>
        <v>5766600</v>
      </c>
      <c r="Z48" s="32">
        <f>+IF(X48&lt;&gt;0,+(Y48/X48)*100,0)</f>
        <v>5.4516948412252724</v>
      </c>
      <c r="AA48" s="29">
        <f>SUM(AA35:AA47)</f>
        <v>105776280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-28653638</v>
      </c>
      <c r="D49" s="39">
        <f t="shared" si="2"/>
        <v>0</v>
      </c>
      <c r="E49" s="40">
        <f t="shared" si="2"/>
        <v>55430069</v>
      </c>
      <c r="F49" s="41">
        <f t="shared" si="2"/>
        <v>75657066</v>
      </c>
      <c r="G49" s="41">
        <f t="shared" si="2"/>
        <v>10727685</v>
      </c>
      <c r="H49" s="41">
        <f t="shared" si="2"/>
        <v>21098629</v>
      </c>
      <c r="I49" s="41">
        <f t="shared" si="2"/>
        <v>6196345</v>
      </c>
      <c r="J49" s="41">
        <f t="shared" si="2"/>
        <v>38022659</v>
      </c>
      <c r="K49" s="41">
        <f t="shared" si="2"/>
        <v>-5236923</v>
      </c>
      <c r="L49" s="41">
        <f t="shared" si="2"/>
        <v>-1363259</v>
      </c>
      <c r="M49" s="41">
        <f t="shared" si="2"/>
        <v>2458087</v>
      </c>
      <c r="N49" s="41">
        <f t="shared" si="2"/>
        <v>-4142095</v>
      </c>
      <c r="O49" s="41">
        <f t="shared" si="2"/>
        <v>-7146965</v>
      </c>
      <c r="P49" s="41">
        <f t="shared" si="2"/>
        <v>2280872</v>
      </c>
      <c r="Q49" s="41">
        <f t="shared" si="2"/>
        <v>-84196677</v>
      </c>
      <c r="R49" s="41">
        <f t="shared" si="2"/>
        <v>-89062770</v>
      </c>
      <c r="S49" s="41">
        <f t="shared" si="2"/>
        <v>-90264049</v>
      </c>
      <c r="T49" s="41">
        <f t="shared" si="2"/>
        <v>180390961</v>
      </c>
      <c r="U49" s="41">
        <f t="shared" si="2"/>
        <v>-2469437</v>
      </c>
      <c r="V49" s="41">
        <f t="shared" si="2"/>
        <v>87657475</v>
      </c>
      <c r="W49" s="41">
        <f t="shared" si="2"/>
        <v>32475269</v>
      </c>
      <c r="X49" s="41">
        <f t="shared" si="2"/>
        <v>75657066</v>
      </c>
      <c r="Y49" s="41">
        <f t="shared" si="2"/>
        <v>-43181797</v>
      </c>
      <c r="Z49" s="42">
        <f>+IF(X49&lt;&gt;0,+(Y49/X49)*100,0)</f>
        <v>-57.075696009676079</v>
      </c>
      <c r="AA49" s="39">
        <f>+AA33-AA48</f>
        <v>75657066</v>
      </c>
    </row>
    <row r="50" spans="1:27" x14ac:dyDescent="0.25">
      <c r="A50" s="43" t="s">
        <v>75</v>
      </c>
      <c r="B50" s="15" t="s">
        <v>32</v>
      </c>
      <c r="C50" s="20">
        <v>22832114</v>
      </c>
      <c r="D50" s="20"/>
      <c r="E50" s="21">
        <v>13941000</v>
      </c>
      <c r="F50" s="22">
        <v>21108885</v>
      </c>
      <c r="G50" s="22"/>
      <c r="H50" s="22"/>
      <c r="I50" s="22">
        <v>2610817</v>
      </c>
      <c r="J50" s="22">
        <v>2610817</v>
      </c>
      <c r="K50" s="22">
        <v>-1636801</v>
      </c>
      <c r="L50" s="22">
        <v>3457016</v>
      </c>
      <c r="M50" s="22">
        <v>669440</v>
      </c>
      <c r="N50" s="22">
        <v>2489655</v>
      </c>
      <c r="O50" s="22">
        <v>1070974</v>
      </c>
      <c r="P50" s="22">
        <v>426851</v>
      </c>
      <c r="Q50" s="22">
        <v>-122091</v>
      </c>
      <c r="R50" s="22">
        <v>1375734</v>
      </c>
      <c r="S50" s="22">
        <v>2458504</v>
      </c>
      <c r="T50" s="22">
        <v>5134060</v>
      </c>
      <c r="U50" s="22">
        <v>3092176</v>
      </c>
      <c r="V50" s="22">
        <v>10684740</v>
      </c>
      <c r="W50" s="22">
        <v>17160946</v>
      </c>
      <c r="X50" s="22">
        <v>21108885</v>
      </c>
      <c r="Y50" s="22">
        <v>-3947939</v>
      </c>
      <c r="Z50" s="23">
        <v>-18.702735838486969</v>
      </c>
      <c r="AA50" s="20">
        <v>21108885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-5821524</v>
      </c>
      <c r="D52" s="48">
        <f t="shared" si="3"/>
        <v>0</v>
      </c>
      <c r="E52" s="49">
        <f t="shared" si="3"/>
        <v>69371069</v>
      </c>
      <c r="F52" s="50">
        <f t="shared" si="3"/>
        <v>96765951</v>
      </c>
      <c r="G52" s="50">
        <f t="shared" si="3"/>
        <v>10727685</v>
      </c>
      <c r="H52" s="50">
        <f t="shared" si="3"/>
        <v>21098629</v>
      </c>
      <c r="I52" s="50">
        <f t="shared" si="3"/>
        <v>8807162</v>
      </c>
      <c r="J52" s="50">
        <f t="shared" si="3"/>
        <v>40633476</v>
      </c>
      <c r="K52" s="50">
        <f t="shared" si="3"/>
        <v>-6873724</v>
      </c>
      <c r="L52" s="50">
        <f t="shared" si="3"/>
        <v>2093757</v>
      </c>
      <c r="M52" s="50">
        <f t="shared" si="3"/>
        <v>3127527</v>
      </c>
      <c r="N52" s="50">
        <f t="shared" si="3"/>
        <v>-1652440</v>
      </c>
      <c r="O52" s="50">
        <f t="shared" si="3"/>
        <v>-6075991</v>
      </c>
      <c r="P52" s="50">
        <f t="shared" si="3"/>
        <v>2707723</v>
      </c>
      <c r="Q52" s="50">
        <f t="shared" si="3"/>
        <v>-84318768</v>
      </c>
      <c r="R52" s="50">
        <f t="shared" si="3"/>
        <v>-87687036</v>
      </c>
      <c r="S52" s="50">
        <f t="shared" si="3"/>
        <v>-87805545</v>
      </c>
      <c r="T52" s="50">
        <f t="shared" si="3"/>
        <v>185525021</v>
      </c>
      <c r="U52" s="50">
        <f t="shared" si="3"/>
        <v>622739</v>
      </c>
      <c r="V52" s="50">
        <f t="shared" si="3"/>
        <v>98342215</v>
      </c>
      <c r="W52" s="50">
        <f t="shared" si="3"/>
        <v>49636215</v>
      </c>
      <c r="X52" s="50">
        <f t="shared" si="3"/>
        <v>96765951</v>
      </c>
      <c r="Y52" s="50">
        <f t="shared" si="3"/>
        <v>-47129736</v>
      </c>
      <c r="Z52" s="51">
        <f>+IF(X52&lt;&gt;0,+(Y52/X52)*100,0)</f>
        <v>-48.704875540364398</v>
      </c>
      <c r="AA52" s="48">
        <f>SUM(AA49:AA51)</f>
        <v>96765951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-5821524</v>
      </c>
      <c r="D54" s="54">
        <f>+D52-D53</f>
        <v>0</v>
      </c>
      <c r="E54" s="55">
        <f t="shared" si="4"/>
        <v>69371069</v>
      </c>
      <c r="F54" s="56">
        <f t="shared" si="4"/>
        <v>96765951</v>
      </c>
      <c r="G54" s="56">
        <f t="shared" si="4"/>
        <v>10727685</v>
      </c>
      <c r="H54" s="56">
        <f t="shared" si="4"/>
        <v>21098629</v>
      </c>
      <c r="I54" s="56">
        <f t="shared" si="4"/>
        <v>8807162</v>
      </c>
      <c r="J54" s="56">
        <f t="shared" si="4"/>
        <v>40633476</v>
      </c>
      <c r="K54" s="56">
        <f t="shared" si="4"/>
        <v>-6873724</v>
      </c>
      <c r="L54" s="56">
        <f t="shared" si="4"/>
        <v>2093757</v>
      </c>
      <c r="M54" s="56">
        <f t="shared" si="4"/>
        <v>3127527</v>
      </c>
      <c r="N54" s="56">
        <f t="shared" si="4"/>
        <v>-1652440</v>
      </c>
      <c r="O54" s="56">
        <f t="shared" si="4"/>
        <v>-6075991</v>
      </c>
      <c r="P54" s="56">
        <f t="shared" si="4"/>
        <v>2707723</v>
      </c>
      <c r="Q54" s="56">
        <f t="shared" si="4"/>
        <v>-84318768</v>
      </c>
      <c r="R54" s="56">
        <f t="shared" si="4"/>
        <v>-87687036</v>
      </c>
      <c r="S54" s="56">
        <f t="shared" si="4"/>
        <v>-87805545</v>
      </c>
      <c r="T54" s="56">
        <f t="shared" si="4"/>
        <v>185525021</v>
      </c>
      <c r="U54" s="56">
        <f t="shared" si="4"/>
        <v>622739</v>
      </c>
      <c r="V54" s="56">
        <f t="shared" si="4"/>
        <v>98342215</v>
      </c>
      <c r="W54" s="56">
        <f t="shared" si="4"/>
        <v>49636215</v>
      </c>
      <c r="X54" s="56">
        <f t="shared" si="4"/>
        <v>96765951</v>
      </c>
      <c r="Y54" s="56">
        <f t="shared" si="4"/>
        <v>-47129736</v>
      </c>
      <c r="Z54" s="57">
        <f>+IF(X54&lt;&gt;0,+(Y54/X54)*100,0)</f>
        <v>-48.704875540364398</v>
      </c>
      <c r="AA54" s="54">
        <f>+AA52-AA53</f>
        <v>96765951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-5821524</v>
      </c>
      <c r="D57" s="48">
        <f>SUM(D54:D56)</f>
        <v>0</v>
      </c>
      <c r="E57" s="49">
        <f t="shared" si="5"/>
        <v>69371069</v>
      </c>
      <c r="F57" s="50">
        <f t="shared" si="5"/>
        <v>96765951</v>
      </c>
      <c r="G57" s="50">
        <f t="shared" si="5"/>
        <v>10727685</v>
      </c>
      <c r="H57" s="50">
        <f t="shared" si="5"/>
        <v>21098629</v>
      </c>
      <c r="I57" s="50">
        <f t="shared" si="5"/>
        <v>8807162</v>
      </c>
      <c r="J57" s="50">
        <f t="shared" si="5"/>
        <v>40633476</v>
      </c>
      <c r="K57" s="50">
        <f t="shared" si="5"/>
        <v>-6873724</v>
      </c>
      <c r="L57" s="50">
        <f t="shared" si="5"/>
        <v>2093757</v>
      </c>
      <c r="M57" s="50">
        <f t="shared" si="5"/>
        <v>3127527</v>
      </c>
      <c r="N57" s="50">
        <f t="shared" si="5"/>
        <v>-1652440</v>
      </c>
      <c r="O57" s="50">
        <f t="shared" si="5"/>
        <v>-6075991</v>
      </c>
      <c r="P57" s="50">
        <f t="shared" si="5"/>
        <v>2707723</v>
      </c>
      <c r="Q57" s="50">
        <f t="shared" si="5"/>
        <v>-84318768</v>
      </c>
      <c r="R57" s="50">
        <f t="shared" si="5"/>
        <v>-87687036</v>
      </c>
      <c r="S57" s="50">
        <f t="shared" si="5"/>
        <v>-87805545</v>
      </c>
      <c r="T57" s="50">
        <f t="shared" si="5"/>
        <v>185525021</v>
      </c>
      <c r="U57" s="50">
        <f t="shared" si="5"/>
        <v>622739</v>
      </c>
      <c r="V57" s="50">
        <f t="shared" si="5"/>
        <v>98342215</v>
      </c>
      <c r="W57" s="50">
        <f t="shared" si="5"/>
        <v>49636215</v>
      </c>
      <c r="X57" s="50">
        <f t="shared" si="5"/>
        <v>96765951</v>
      </c>
      <c r="Y57" s="50">
        <f t="shared" si="5"/>
        <v>-47129736</v>
      </c>
      <c r="Z57" s="51">
        <f>+IF(X57&lt;&gt;0,+(Y57/X57)*100,0)</f>
        <v>-48.704875540364398</v>
      </c>
      <c r="AA57" s="48">
        <f>SUM(AA54:AA56)</f>
        <v>96765951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-5821524</v>
      </c>
      <c r="D60" s="65">
        <f>SUM(D57:D59)</f>
        <v>0</v>
      </c>
      <c r="E60" s="66">
        <f t="shared" si="6"/>
        <v>69371069</v>
      </c>
      <c r="F60" s="67">
        <f t="shared" si="6"/>
        <v>96765951</v>
      </c>
      <c r="G60" s="67">
        <f t="shared" si="6"/>
        <v>10727685</v>
      </c>
      <c r="H60" s="67">
        <f t="shared" si="6"/>
        <v>21098629</v>
      </c>
      <c r="I60" s="67">
        <f t="shared" si="6"/>
        <v>8807162</v>
      </c>
      <c r="J60" s="67">
        <f t="shared" si="6"/>
        <v>40633476</v>
      </c>
      <c r="K60" s="67">
        <f t="shared" si="6"/>
        <v>-6873724</v>
      </c>
      <c r="L60" s="67">
        <f t="shared" si="6"/>
        <v>2093757</v>
      </c>
      <c r="M60" s="67">
        <f t="shared" si="6"/>
        <v>3127527</v>
      </c>
      <c r="N60" s="67">
        <f t="shared" si="6"/>
        <v>-1652440</v>
      </c>
      <c r="O60" s="67">
        <f t="shared" si="6"/>
        <v>-6075991</v>
      </c>
      <c r="P60" s="67">
        <f t="shared" si="6"/>
        <v>2707723</v>
      </c>
      <c r="Q60" s="67">
        <f t="shared" si="6"/>
        <v>-84318768</v>
      </c>
      <c r="R60" s="67">
        <f t="shared" si="6"/>
        <v>-87687036</v>
      </c>
      <c r="S60" s="67">
        <f t="shared" si="6"/>
        <v>-87805545</v>
      </c>
      <c r="T60" s="67">
        <f t="shared" si="6"/>
        <v>185525021</v>
      </c>
      <c r="U60" s="67">
        <f t="shared" si="6"/>
        <v>622739</v>
      </c>
      <c r="V60" s="67">
        <f t="shared" si="6"/>
        <v>98342215</v>
      </c>
      <c r="W60" s="67">
        <f t="shared" si="6"/>
        <v>49636215</v>
      </c>
      <c r="X60" s="67">
        <f t="shared" si="6"/>
        <v>96765951</v>
      </c>
      <c r="Y60" s="67">
        <f t="shared" si="6"/>
        <v>-47129736</v>
      </c>
      <c r="Z60" s="68">
        <f>+IF(X60&lt;&gt;0,+(Y60/X60)*100,0)</f>
        <v>-48.704875540364398</v>
      </c>
      <c r="AA60" s="65">
        <f>SUM(AA57:AA59)</f>
        <v>96765951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25534340</v>
      </c>
      <c r="D7" s="20"/>
      <c r="E7" s="21">
        <v>29834668</v>
      </c>
      <c r="F7" s="22">
        <v>29834668</v>
      </c>
      <c r="G7" s="22">
        <v>2486223</v>
      </c>
      <c r="H7" s="22">
        <v>1120479</v>
      </c>
      <c r="I7" s="22">
        <v>2418143</v>
      </c>
      <c r="J7" s="22">
        <v>6024845</v>
      </c>
      <c r="K7" s="22">
        <v>2121751</v>
      </c>
      <c r="L7" s="22">
        <v>4489996</v>
      </c>
      <c r="M7" s="22">
        <v>2171187</v>
      </c>
      <c r="N7" s="22">
        <v>8782934</v>
      </c>
      <c r="O7" s="22">
        <v>1654015</v>
      </c>
      <c r="P7" s="22">
        <v>2014650</v>
      </c>
      <c r="Q7" s="22">
        <v>2146774</v>
      </c>
      <c r="R7" s="22">
        <v>5815439</v>
      </c>
      <c r="S7" s="22">
        <v>2309266</v>
      </c>
      <c r="T7" s="22">
        <v>2468725</v>
      </c>
      <c r="U7" s="22">
        <v>1018132</v>
      </c>
      <c r="V7" s="22">
        <v>5796123</v>
      </c>
      <c r="W7" s="22">
        <v>26419341</v>
      </c>
      <c r="X7" s="22">
        <v>29834668</v>
      </c>
      <c r="Y7" s="22">
        <v>-3415327</v>
      </c>
      <c r="Z7" s="23">
        <v>-11.447511331448368</v>
      </c>
      <c r="AA7" s="20">
        <v>29834668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4146749</v>
      </c>
      <c r="D13" s="20"/>
      <c r="E13" s="21">
        <v>5266841</v>
      </c>
      <c r="F13" s="22">
        <v>8410354</v>
      </c>
      <c r="G13" s="22">
        <v>438903</v>
      </c>
      <c r="H13" s="22">
        <v>80950</v>
      </c>
      <c r="I13" s="22">
        <v>537436</v>
      </c>
      <c r="J13" s="22">
        <v>1057289</v>
      </c>
      <c r="K13" s="22">
        <v>561868</v>
      </c>
      <c r="L13" s="22">
        <v>1197324</v>
      </c>
      <c r="M13" s="22">
        <v>633403</v>
      </c>
      <c r="N13" s="22">
        <v>2392595</v>
      </c>
      <c r="O13" s="22">
        <v>651700</v>
      </c>
      <c r="P13" s="22">
        <v>666275</v>
      </c>
      <c r="Q13" s="22">
        <v>683650</v>
      </c>
      <c r="R13" s="22">
        <v>2001625</v>
      </c>
      <c r="S13" s="22">
        <v>703928</v>
      </c>
      <c r="T13" s="22">
        <v>725140</v>
      </c>
      <c r="U13" s="22">
        <v>427702</v>
      </c>
      <c r="V13" s="22">
        <v>1856770</v>
      </c>
      <c r="W13" s="22">
        <v>7308279</v>
      </c>
      <c r="X13" s="22">
        <v>8410354</v>
      </c>
      <c r="Y13" s="22">
        <v>-1102075</v>
      </c>
      <c r="Z13" s="23">
        <v>-13.103788496893234</v>
      </c>
      <c r="AA13" s="20">
        <v>8410354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52565</v>
      </c>
      <c r="F26" s="22">
        <v>52565</v>
      </c>
      <c r="G26" s="22">
        <v>4380</v>
      </c>
      <c r="H26" s="22">
        <v>-4380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52565</v>
      </c>
      <c r="Y26" s="22">
        <v>-52565</v>
      </c>
      <c r="Z26" s="23">
        <v>-100</v>
      </c>
      <c r="AA26" s="20">
        <v>52565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29681089</v>
      </c>
      <c r="D33" s="29">
        <f t="shared" ref="D33:Y33" si="0">SUM(D6:D32)</f>
        <v>0</v>
      </c>
      <c r="E33" s="30">
        <f t="shared" si="0"/>
        <v>35154074</v>
      </c>
      <c r="F33" s="31">
        <f t="shared" si="0"/>
        <v>38297587</v>
      </c>
      <c r="G33" s="31">
        <f t="shared" si="0"/>
        <v>2929506</v>
      </c>
      <c r="H33" s="31">
        <f t="shared" si="0"/>
        <v>1197049</v>
      </c>
      <c r="I33" s="31">
        <f t="shared" si="0"/>
        <v>2955579</v>
      </c>
      <c r="J33" s="31">
        <f t="shared" si="0"/>
        <v>7082134</v>
      </c>
      <c r="K33" s="31">
        <f t="shared" si="0"/>
        <v>2683619</v>
      </c>
      <c r="L33" s="31">
        <f t="shared" si="0"/>
        <v>5687320</v>
      </c>
      <c r="M33" s="31">
        <f t="shared" si="0"/>
        <v>2804590</v>
      </c>
      <c r="N33" s="31">
        <f t="shared" si="0"/>
        <v>11175529</v>
      </c>
      <c r="O33" s="31">
        <f t="shared" si="0"/>
        <v>2305715</v>
      </c>
      <c r="P33" s="31">
        <f t="shared" si="0"/>
        <v>2680925</v>
      </c>
      <c r="Q33" s="31">
        <f t="shared" si="0"/>
        <v>2830424</v>
      </c>
      <c r="R33" s="31">
        <f t="shared" si="0"/>
        <v>7817064</v>
      </c>
      <c r="S33" s="31">
        <f t="shared" si="0"/>
        <v>3013194</v>
      </c>
      <c r="T33" s="31">
        <f t="shared" si="0"/>
        <v>3193865</v>
      </c>
      <c r="U33" s="31">
        <f t="shared" si="0"/>
        <v>1445834</v>
      </c>
      <c r="V33" s="31">
        <f t="shared" si="0"/>
        <v>7652893</v>
      </c>
      <c r="W33" s="31">
        <f t="shared" si="0"/>
        <v>33727620</v>
      </c>
      <c r="X33" s="31">
        <f t="shared" si="0"/>
        <v>38297587</v>
      </c>
      <c r="Y33" s="31">
        <f t="shared" si="0"/>
        <v>-4569967</v>
      </c>
      <c r="Z33" s="32">
        <f>+IF(X33&lt;&gt;0,+(Y33/X33)*100,0)</f>
        <v>-11.932780516955285</v>
      </c>
      <c r="AA33" s="29">
        <f>SUM(AA6:AA32)</f>
        <v>38297587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8498192</v>
      </c>
      <c r="D35" s="20"/>
      <c r="E35" s="21">
        <v>8194337</v>
      </c>
      <c r="F35" s="22">
        <v>8266130</v>
      </c>
      <c r="G35" s="22">
        <v>682864</v>
      </c>
      <c r="H35" s="22">
        <v>3114</v>
      </c>
      <c r="I35" s="22">
        <v>2019609</v>
      </c>
      <c r="J35" s="22">
        <v>2705587</v>
      </c>
      <c r="K35" s="22">
        <v>690874</v>
      </c>
      <c r="L35" s="22">
        <v>750872</v>
      </c>
      <c r="M35" s="22">
        <v>613898</v>
      </c>
      <c r="N35" s="22">
        <v>2055644</v>
      </c>
      <c r="O35" s="22">
        <v>832391</v>
      </c>
      <c r="P35" s="22">
        <v>1422838</v>
      </c>
      <c r="Q35" s="22">
        <v>651983</v>
      </c>
      <c r="R35" s="22">
        <v>2907212</v>
      </c>
      <c r="S35" s="22">
        <v>657364</v>
      </c>
      <c r="T35" s="22">
        <v>722121</v>
      </c>
      <c r="U35" s="22">
        <v>752614</v>
      </c>
      <c r="V35" s="22">
        <v>2132099</v>
      </c>
      <c r="W35" s="22">
        <v>9800542</v>
      </c>
      <c r="X35" s="22">
        <v>8266130</v>
      </c>
      <c r="Y35" s="22">
        <v>1534412</v>
      </c>
      <c r="Z35" s="23">
        <v>18.56264055852013</v>
      </c>
      <c r="AA35" s="20">
        <v>8266130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3878431</v>
      </c>
      <c r="D38" s="20"/>
      <c r="E38" s="21">
        <v>4259006</v>
      </c>
      <c r="F38" s="22">
        <v>4259006</v>
      </c>
      <c r="G38" s="22">
        <v>1065771</v>
      </c>
      <c r="H38" s="22">
        <v>-148055</v>
      </c>
      <c r="I38" s="22">
        <v>623192</v>
      </c>
      <c r="J38" s="22">
        <v>1540908</v>
      </c>
      <c r="K38" s="22">
        <v>66139</v>
      </c>
      <c r="L38" s="22">
        <v>87299</v>
      </c>
      <c r="M38" s="22">
        <v>275324</v>
      </c>
      <c r="N38" s="22">
        <v>428762</v>
      </c>
      <c r="O38" s="22">
        <v>149278</v>
      </c>
      <c r="P38" s="22">
        <v>35696</v>
      </c>
      <c r="Q38" s="22">
        <v>56383</v>
      </c>
      <c r="R38" s="22">
        <v>241357</v>
      </c>
      <c r="S38" s="22">
        <v>716960</v>
      </c>
      <c r="T38" s="22">
        <v>55497</v>
      </c>
      <c r="U38" s="22">
        <v>61492</v>
      </c>
      <c r="V38" s="22">
        <v>833949</v>
      </c>
      <c r="W38" s="22">
        <v>3044976</v>
      </c>
      <c r="X38" s="22">
        <v>4259006</v>
      </c>
      <c r="Y38" s="22">
        <v>-1214030</v>
      </c>
      <c r="Z38" s="23">
        <v>-28.505007976039483</v>
      </c>
      <c r="AA38" s="20">
        <v>4259006</v>
      </c>
    </row>
    <row r="39" spans="1:27" x14ac:dyDescent="0.25">
      <c r="A39" s="19" t="s">
        <v>65</v>
      </c>
      <c r="B39" s="15" t="s">
        <v>32</v>
      </c>
      <c r="C39" s="20">
        <v>-37349500</v>
      </c>
      <c r="D39" s="20"/>
      <c r="E39" s="21">
        <v>10255667</v>
      </c>
      <c r="F39" s="22">
        <v>18384010</v>
      </c>
      <c r="G39" s="22">
        <v>-19239330</v>
      </c>
      <c r="H39" s="22">
        <v>1134339</v>
      </c>
      <c r="I39" s="22">
        <v>36300662</v>
      </c>
      <c r="J39" s="22">
        <v>18195671</v>
      </c>
      <c r="K39" s="22">
        <v>994489</v>
      </c>
      <c r="L39" s="22">
        <v>994489</v>
      </c>
      <c r="M39" s="22">
        <v>994489</v>
      </c>
      <c r="N39" s="22">
        <v>2983467</v>
      </c>
      <c r="O39" s="22">
        <v>994489</v>
      </c>
      <c r="P39" s="22">
        <v>994489</v>
      </c>
      <c r="Q39" s="22">
        <v>994489</v>
      </c>
      <c r="R39" s="22">
        <v>2983467</v>
      </c>
      <c r="S39" s="22">
        <v>994489</v>
      </c>
      <c r="T39" s="22">
        <v>994489</v>
      </c>
      <c r="U39" s="22">
        <v>994489</v>
      </c>
      <c r="V39" s="22">
        <v>2983467</v>
      </c>
      <c r="W39" s="22">
        <v>27146072</v>
      </c>
      <c r="X39" s="22">
        <v>18384010</v>
      </c>
      <c r="Y39" s="22">
        <v>8762062</v>
      </c>
      <c r="Z39" s="23">
        <v>47.661320897888984</v>
      </c>
      <c r="AA39" s="20">
        <v>18384010</v>
      </c>
    </row>
    <row r="40" spans="1:27" x14ac:dyDescent="0.25">
      <c r="A40" s="19" t="s">
        <v>66</v>
      </c>
      <c r="B40" s="15" t="s">
        <v>32</v>
      </c>
      <c r="C40" s="20">
        <v>5361304</v>
      </c>
      <c r="D40" s="20"/>
      <c r="E40" s="21">
        <v>7399152</v>
      </c>
      <c r="F40" s="22">
        <v>7399152</v>
      </c>
      <c r="G40" s="22">
        <v>616594</v>
      </c>
      <c r="H40" s="22">
        <v>-616594</v>
      </c>
      <c r="I40" s="22"/>
      <c r="J40" s="22"/>
      <c r="K40" s="22"/>
      <c r="L40" s="22"/>
      <c r="M40" s="22">
        <v>3699580</v>
      </c>
      <c r="N40" s="22">
        <v>3699580</v>
      </c>
      <c r="O40" s="22">
        <v>616594</v>
      </c>
      <c r="P40" s="22">
        <v>616594</v>
      </c>
      <c r="Q40" s="22">
        <v>616594</v>
      </c>
      <c r="R40" s="22">
        <v>1849782</v>
      </c>
      <c r="S40" s="22">
        <v>616594</v>
      </c>
      <c r="T40" s="22">
        <v>616594</v>
      </c>
      <c r="U40" s="22">
        <v>616594</v>
      </c>
      <c r="V40" s="22">
        <v>1849782</v>
      </c>
      <c r="W40" s="22">
        <v>7399144</v>
      </c>
      <c r="X40" s="22">
        <v>7399152</v>
      </c>
      <c r="Y40" s="22">
        <v>-8</v>
      </c>
      <c r="Z40" s="23"/>
      <c r="AA40" s="20">
        <v>7399152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1659895</v>
      </c>
      <c r="D42" s="20"/>
      <c r="E42" s="21">
        <v>1980000</v>
      </c>
      <c r="F42" s="22">
        <v>730000</v>
      </c>
      <c r="G42" s="22">
        <v>526426</v>
      </c>
      <c r="H42" s="22">
        <v>-144773</v>
      </c>
      <c r="I42" s="22">
        <v>661227</v>
      </c>
      <c r="J42" s="22">
        <v>1042880</v>
      </c>
      <c r="K42" s="22">
        <v>387848</v>
      </c>
      <c r="L42" s="22">
        <v>149132</v>
      </c>
      <c r="M42" s="22">
        <v>45287</v>
      </c>
      <c r="N42" s="22">
        <v>582267</v>
      </c>
      <c r="O42" s="22">
        <v>30174</v>
      </c>
      <c r="P42" s="22">
        <v>288455</v>
      </c>
      <c r="Q42" s="22">
        <v>241817</v>
      </c>
      <c r="R42" s="22">
        <v>560446</v>
      </c>
      <c r="S42" s="22">
        <v>274859</v>
      </c>
      <c r="T42" s="22">
        <v>10644</v>
      </c>
      <c r="U42" s="22">
        <v>333977</v>
      </c>
      <c r="V42" s="22">
        <v>619480</v>
      </c>
      <c r="W42" s="22">
        <v>2805073</v>
      </c>
      <c r="X42" s="22">
        <v>730000</v>
      </c>
      <c r="Y42" s="22">
        <v>2075073</v>
      </c>
      <c r="Z42" s="23">
        <v>284.25657534246574</v>
      </c>
      <c r="AA42" s="20">
        <v>730000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1678200</v>
      </c>
      <c r="F44" s="22">
        <v>1678200</v>
      </c>
      <c r="G44" s="22">
        <v>139850</v>
      </c>
      <c r="H44" s="22">
        <v>-139850</v>
      </c>
      <c r="I44" s="22"/>
      <c r="J44" s="22"/>
      <c r="K44" s="22"/>
      <c r="L44" s="22">
        <v>986</v>
      </c>
      <c r="M44" s="22">
        <v>23672</v>
      </c>
      <c r="N44" s="22">
        <v>24658</v>
      </c>
      <c r="O44" s="22">
        <v>7417</v>
      </c>
      <c r="P44" s="22">
        <v>31760</v>
      </c>
      <c r="Q44" s="22">
        <v>12650</v>
      </c>
      <c r="R44" s="22">
        <v>51827</v>
      </c>
      <c r="S44" s="22">
        <v>4121</v>
      </c>
      <c r="T44" s="22">
        <v>975</v>
      </c>
      <c r="U44" s="22">
        <v>19543</v>
      </c>
      <c r="V44" s="22">
        <v>24639</v>
      </c>
      <c r="W44" s="22">
        <v>101124</v>
      </c>
      <c r="X44" s="22">
        <v>1678200</v>
      </c>
      <c r="Y44" s="22">
        <v>-1577076</v>
      </c>
      <c r="Z44" s="23">
        <v>-93.974258133714699</v>
      </c>
      <c r="AA44" s="20">
        <v>1678200</v>
      </c>
    </row>
    <row r="45" spans="1:27" x14ac:dyDescent="0.25">
      <c r="A45" s="19" t="s">
        <v>70</v>
      </c>
      <c r="B45" s="15" t="s">
        <v>32</v>
      </c>
      <c r="C45" s="20">
        <v>3662820</v>
      </c>
      <c r="D45" s="20"/>
      <c r="E45" s="21">
        <v>4940991</v>
      </c>
      <c r="F45" s="22">
        <v>4821488</v>
      </c>
      <c r="G45" s="22">
        <v>488387</v>
      </c>
      <c r="H45" s="22">
        <v>40228</v>
      </c>
      <c r="I45" s="22">
        <v>365220</v>
      </c>
      <c r="J45" s="22">
        <v>893835</v>
      </c>
      <c r="K45" s="22">
        <v>364814</v>
      </c>
      <c r="L45" s="22">
        <v>456741</v>
      </c>
      <c r="M45" s="22">
        <v>320733</v>
      </c>
      <c r="N45" s="22">
        <v>1142288</v>
      </c>
      <c r="O45" s="22">
        <v>542834</v>
      </c>
      <c r="P45" s="22">
        <v>284990</v>
      </c>
      <c r="Q45" s="22">
        <v>184644</v>
      </c>
      <c r="R45" s="22">
        <v>1012468</v>
      </c>
      <c r="S45" s="22">
        <v>392527</v>
      </c>
      <c r="T45" s="22">
        <v>23538</v>
      </c>
      <c r="U45" s="22">
        <v>29375</v>
      </c>
      <c r="V45" s="22">
        <v>445440</v>
      </c>
      <c r="W45" s="22">
        <v>3494031</v>
      </c>
      <c r="X45" s="22">
        <v>4821488</v>
      </c>
      <c r="Y45" s="22">
        <v>-1327457</v>
      </c>
      <c r="Z45" s="23">
        <v>-27.532102122830132</v>
      </c>
      <c r="AA45" s="20">
        <v>4821488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-14288858</v>
      </c>
      <c r="D48" s="29">
        <f t="shared" ref="D48:Y48" si="1">SUM(D35:D47)</f>
        <v>0</v>
      </c>
      <c r="E48" s="30">
        <f t="shared" si="1"/>
        <v>38707353</v>
      </c>
      <c r="F48" s="31">
        <f t="shared" si="1"/>
        <v>45537986</v>
      </c>
      <c r="G48" s="31">
        <f t="shared" si="1"/>
        <v>-15719438</v>
      </c>
      <c r="H48" s="31">
        <f t="shared" si="1"/>
        <v>128409</v>
      </c>
      <c r="I48" s="31">
        <f t="shared" si="1"/>
        <v>39969910</v>
      </c>
      <c r="J48" s="31">
        <f t="shared" si="1"/>
        <v>24378881</v>
      </c>
      <c r="K48" s="31">
        <f t="shared" si="1"/>
        <v>2504164</v>
      </c>
      <c r="L48" s="31">
        <f t="shared" si="1"/>
        <v>2439519</v>
      </c>
      <c r="M48" s="31">
        <f t="shared" si="1"/>
        <v>5972983</v>
      </c>
      <c r="N48" s="31">
        <f t="shared" si="1"/>
        <v>10916666</v>
      </c>
      <c r="O48" s="31">
        <f t="shared" si="1"/>
        <v>3173177</v>
      </c>
      <c r="P48" s="31">
        <f t="shared" si="1"/>
        <v>3674822</v>
      </c>
      <c r="Q48" s="31">
        <f t="shared" si="1"/>
        <v>2758560</v>
      </c>
      <c r="R48" s="31">
        <f t="shared" si="1"/>
        <v>9606559</v>
      </c>
      <c r="S48" s="31">
        <f t="shared" si="1"/>
        <v>3656914</v>
      </c>
      <c r="T48" s="31">
        <f t="shared" si="1"/>
        <v>2423858</v>
      </c>
      <c r="U48" s="31">
        <f t="shared" si="1"/>
        <v>2808084</v>
      </c>
      <c r="V48" s="31">
        <f t="shared" si="1"/>
        <v>8888856</v>
      </c>
      <c r="W48" s="31">
        <f t="shared" si="1"/>
        <v>53790962</v>
      </c>
      <c r="X48" s="31">
        <f t="shared" si="1"/>
        <v>45537986</v>
      </c>
      <c r="Y48" s="31">
        <f t="shared" si="1"/>
        <v>8252976</v>
      </c>
      <c r="Z48" s="32">
        <f>+IF(X48&lt;&gt;0,+(Y48/X48)*100,0)</f>
        <v>18.123278442748873</v>
      </c>
      <c r="AA48" s="29">
        <f>SUM(AA35:AA47)</f>
        <v>45537986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43969947</v>
      </c>
      <c r="D49" s="39">
        <f t="shared" si="2"/>
        <v>0</v>
      </c>
      <c r="E49" s="40">
        <f t="shared" si="2"/>
        <v>-3553279</v>
      </c>
      <c r="F49" s="41">
        <f t="shared" si="2"/>
        <v>-7240399</v>
      </c>
      <c r="G49" s="41">
        <f t="shared" si="2"/>
        <v>18648944</v>
      </c>
      <c r="H49" s="41">
        <f t="shared" si="2"/>
        <v>1068640</v>
      </c>
      <c r="I49" s="41">
        <f t="shared" si="2"/>
        <v>-37014331</v>
      </c>
      <c r="J49" s="41">
        <f t="shared" si="2"/>
        <v>-17296747</v>
      </c>
      <c r="K49" s="41">
        <f t="shared" si="2"/>
        <v>179455</v>
      </c>
      <c r="L49" s="41">
        <f t="shared" si="2"/>
        <v>3247801</v>
      </c>
      <c r="M49" s="41">
        <f t="shared" si="2"/>
        <v>-3168393</v>
      </c>
      <c r="N49" s="41">
        <f t="shared" si="2"/>
        <v>258863</v>
      </c>
      <c r="O49" s="41">
        <f t="shared" si="2"/>
        <v>-867462</v>
      </c>
      <c r="P49" s="41">
        <f t="shared" si="2"/>
        <v>-993897</v>
      </c>
      <c r="Q49" s="41">
        <f t="shared" si="2"/>
        <v>71864</v>
      </c>
      <c r="R49" s="41">
        <f t="shared" si="2"/>
        <v>-1789495</v>
      </c>
      <c r="S49" s="41">
        <f t="shared" si="2"/>
        <v>-643720</v>
      </c>
      <c r="T49" s="41">
        <f t="shared" si="2"/>
        <v>770007</v>
      </c>
      <c r="U49" s="41">
        <f t="shared" si="2"/>
        <v>-1362250</v>
      </c>
      <c r="V49" s="41">
        <f t="shared" si="2"/>
        <v>-1235963</v>
      </c>
      <c r="W49" s="41">
        <f t="shared" si="2"/>
        <v>-20063342</v>
      </c>
      <c r="X49" s="41">
        <f t="shared" si="2"/>
        <v>-7240399</v>
      </c>
      <c r="Y49" s="41">
        <f t="shared" si="2"/>
        <v>-12822943</v>
      </c>
      <c r="Z49" s="42">
        <f>+IF(X49&lt;&gt;0,+(Y49/X49)*100,0)</f>
        <v>177.10271215716151</v>
      </c>
      <c r="AA49" s="39">
        <f>+AA33-AA48</f>
        <v>-7240399</v>
      </c>
    </row>
    <row r="50" spans="1:27" x14ac:dyDescent="0.25">
      <c r="A50" s="43" t="s">
        <v>75</v>
      </c>
      <c r="B50" s="15" t="s">
        <v>32</v>
      </c>
      <c r="C50" s="20">
        <v>-1007151</v>
      </c>
      <c r="D50" s="20"/>
      <c r="E50" s="21">
        <v>15000000</v>
      </c>
      <c r="F50" s="22">
        <v>15000000</v>
      </c>
      <c r="G50" s="22">
        <v>1250000</v>
      </c>
      <c r="H50" s="22">
        <v>-1250000</v>
      </c>
      <c r="I50" s="22">
        <v>461130</v>
      </c>
      <c r="J50" s="22">
        <v>461130</v>
      </c>
      <c r="K50" s="22"/>
      <c r="L50" s="22"/>
      <c r="M50" s="22">
        <v>506567</v>
      </c>
      <c r="N50" s="22">
        <v>506567</v>
      </c>
      <c r="O50" s="22"/>
      <c r="P50" s="22">
        <v>706411</v>
      </c>
      <c r="Q50" s="22"/>
      <c r="R50" s="22">
        <v>706411</v>
      </c>
      <c r="S50" s="22"/>
      <c r="T50" s="22">
        <v>1832125</v>
      </c>
      <c r="U50" s="22">
        <v>369181</v>
      </c>
      <c r="V50" s="22">
        <v>2201306</v>
      </c>
      <c r="W50" s="22">
        <v>3875414</v>
      </c>
      <c r="X50" s="22">
        <v>15000000</v>
      </c>
      <c r="Y50" s="22">
        <v>-11124586</v>
      </c>
      <c r="Z50" s="23">
        <v>-74.163906666666662</v>
      </c>
      <c r="AA50" s="20">
        <v>15000000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42962796</v>
      </c>
      <c r="D52" s="48">
        <f t="shared" si="3"/>
        <v>0</v>
      </c>
      <c r="E52" s="49">
        <f t="shared" si="3"/>
        <v>11446721</v>
      </c>
      <c r="F52" s="50">
        <f t="shared" si="3"/>
        <v>7759601</v>
      </c>
      <c r="G52" s="50">
        <f t="shared" si="3"/>
        <v>19898944</v>
      </c>
      <c r="H52" s="50">
        <f t="shared" si="3"/>
        <v>-181360</v>
      </c>
      <c r="I52" s="50">
        <f t="shared" si="3"/>
        <v>-36553201</v>
      </c>
      <c r="J52" s="50">
        <f t="shared" si="3"/>
        <v>-16835617</v>
      </c>
      <c r="K52" s="50">
        <f t="shared" si="3"/>
        <v>179455</v>
      </c>
      <c r="L52" s="50">
        <f t="shared" si="3"/>
        <v>3247801</v>
      </c>
      <c r="M52" s="50">
        <f t="shared" si="3"/>
        <v>-2661826</v>
      </c>
      <c r="N52" s="50">
        <f t="shared" si="3"/>
        <v>765430</v>
      </c>
      <c r="O52" s="50">
        <f t="shared" si="3"/>
        <v>-867462</v>
      </c>
      <c r="P52" s="50">
        <f t="shared" si="3"/>
        <v>-287486</v>
      </c>
      <c r="Q52" s="50">
        <f t="shared" si="3"/>
        <v>71864</v>
      </c>
      <c r="R52" s="50">
        <f t="shared" si="3"/>
        <v>-1083084</v>
      </c>
      <c r="S52" s="50">
        <f t="shared" si="3"/>
        <v>-643720</v>
      </c>
      <c r="T52" s="50">
        <f t="shared" si="3"/>
        <v>2602132</v>
      </c>
      <c r="U52" s="50">
        <f t="shared" si="3"/>
        <v>-993069</v>
      </c>
      <c r="V52" s="50">
        <f t="shared" si="3"/>
        <v>965343</v>
      </c>
      <c r="W52" s="50">
        <f t="shared" si="3"/>
        <v>-16187928</v>
      </c>
      <c r="X52" s="50">
        <f t="shared" si="3"/>
        <v>7759601</v>
      </c>
      <c r="Y52" s="50">
        <f t="shared" si="3"/>
        <v>-23947529</v>
      </c>
      <c r="Z52" s="51">
        <f>+IF(X52&lt;&gt;0,+(Y52/X52)*100,0)</f>
        <v>-308.61804621139669</v>
      </c>
      <c r="AA52" s="48">
        <f>SUM(AA49:AA51)</f>
        <v>7759601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42962796</v>
      </c>
      <c r="D54" s="54">
        <f>+D52-D53</f>
        <v>0</v>
      </c>
      <c r="E54" s="55">
        <f t="shared" si="4"/>
        <v>11446721</v>
      </c>
      <c r="F54" s="56">
        <f t="shared" si="4"/>
        <v>7759601</v>
      </c>
      <c r="G54" s="56">
        <f t="shared" si="4"/>
        <v>19898944</v>
      </c>
      <c r="H54" s="56">
        <f t="shared" si="4"/>
        <v>-181360</v>
      </c>
      <c r="I54" s="56">
        <f t="shared" si="4"/>
        <v>-36553201</v>
      </c>
      <c r="J54" s="56">
        <f t="shared" si="4"/>
        <v>-16835617</v>
      </c>
      <c r="K54" s="56">
        <f t="shared" si="4"/>
        <v>179455</v>
      </c>
      <c r="L54" s="56">
        <f t="shared" si="4"/>
        <v>3247801</v>
      </c>
      <c r="M54" s="56">
        <f t="shared" si="4"/>
        <v>-2661826</v>
      </c>
      <c r="N54" s="56">
        <f t="shared" si="4"/>
        <v>765430</v>
      </c>
      <c r="O54" s="56">
        <f t="shared" si="4"/>
        <v>-867462</v>
      </c>
      <c r="P54" s="56">
        <f t="shared" si="4"/>
        <v>-287486</v>
      </c>
      <c r="Q54" s="56">
        <f t="shared" si="4"/>
        <v>71864</v>
      </c>
      <c r="R54" s="56">
        <f t="shared" si="4"/>
        <v>-1083084</v>
      </c>
      <c r="S54" s="56">
        <f t="shared" si="4"/>
        <v>-643720</v>
      </c>
      <c r="T54" s="56">
        <f t="shared" si="4"/>
        <v>2602132</v>
      </c>
      <c r="U54" s="56">
        <f t="shared" si="4"/>
        <v>-993069</v>
      </c>
      <c r="V54" s="56">
        <f t="shared" si="4"/>
        <v>965343</v>
      </c>
      <c r="W54" s="56">
        <f t="shared" si="4"/>
        <v>-16187928</v>
      </c>
      <c r="X54" s="56">
        <f t="shared" si="4"/>
        <v>7759601</v>
      </c>
      <c r="Y54" s="56">
        <f t="shared" si="4"/>
        <v>-23947529</v>
      </c>
      <c r="Z54" s="57">
        <f>+IF(X54&lt;&gt;0,+(Y54/X54)*100,0)</f>
        <v>-308.61804621139669</v>
      </c>
      <c r="AA54" s="54">
        <f>+AA52-AA53</f>
        <v>7759601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42962796</v>
      </c>
      <c r="D57" s="48">
        <f>SUM(D54:D56)</f>
        <v>0</v>
      </c>
      <c r="E57" s="49">
        <f t="shared" si="5"/>
        <v>11446721</v>
      </c>
      <c r="F57" s="50">
        <f t="shared" si="5"/>
        <v>7759601</v>
      </c>
      <c r="G57" s="50">
        <f t="shared" si="5"/>
        <v>19898944</v>
      </c>
      <c r="H57" s="50">
        <f t="shared" si="5"/>
        <v>-181360</v>
      </c>
      <c r="I57" s="50">
        <f t="shared" si="5"/>
        <v>-36553201</v>
      </c>
      <c r="J57" s="50">
        <f t="shared" si="5"/>
        <v>-16835617</v>
      </c>
      <c r="K57" s="50">
        <f t="shared" si="5"/>
        <v>179455</v>
      </c>
      <c r="L57" s="50">
        <f t="shared" si="5"/>
        <v>3247801</v>
      </c>
      <c r="M57" s="50">
        <f t="shared" si="5"/>
        <v>-2661826</v>
      </c>
      <c r="N57" s="50">
        <f t="shared" si="5"/>
        <v>765430</v>
      </c>
      <c r="O57" s="50">
        <f t="shared" si="5"/>
        <v>-867462</v>
      </c>
      <c r="P57" s="50">
        <f t="shared" si="5"/>
        <v>-287486</v>
      </c>
      <c r="Q57" s="50">
        <f t="shared" si="5"/>
        <v>71864</v>
      </c>
      <c r="R57" s="50">
        <f t="shared" si="5"/>
        <v>-1083084</v>
      </c>
      <c r="S57" s="50">
        <f t="shared" si="5"/>
        <v>-643720</v>
      </c>
      <c r="T57" s="50">
        <f t="shared" si="5"/>
        <v>2602132</v>
      </c>
      <c r="U57" s="50">
        <f t="shared" si="5"/>
        <v>-993069</v>
      </c>
      <c r="V57" s="50">
        <f t="shared" si="5"/>
        <v>965343</v>
      </c>
      <c r="W57" s="50">
        <f t="shared" si="5"/>
        <v>-16187928</v>
      </c>
      <c r="X57" s="50">
        <f t="shared" si="5"/>
        <v>7759601</v>
      </c>
      <c r="Y57" s="50">
        <f t="shared" si="5"/>
        <v>-23947529</v>
      </c>
      <c r="Z57" s="51">
        <f>+IF(X57&lt;&gt;0,+(Y57/X57)*100,0)</f>
        <v>-308.61804621139669</v>
      </c>
      <c r="AA57" s="48">
        <f>SUM(AA54:AA56)</f>
        <v>7759601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42962796</v>
      </c>
      <c r="D60" s="65">
        <f>SUM(D57:D59)</f>
        <v>0</v>
      </c>
      <c r="E60" s="66">
        <f t="shared" si="6"/>
        <v>11446721</v>
      </c>
      <c r="F60" s="67">
        <f t="shared" si="6"/>
        <v>7759601</v>
      </c>
      <c r="G60" s="67">
        <f t="shared" si="6"/>
        <v>19898944</v>
      </c>
      <c r="H60" s="67">
        <f t="shared" si="6"/>
        <v>-181360</v>
      </c>
      <c r="I60" s="67">
        <f t="shared" si="6"/>
        <v>-36553201</v>
      </c>
      <c r="J60" s="67">
        <f t="shared" si="6"/>
        <v>-16835617</v>
      </c>
      <c r="K60" s="67">
        <f t="shared" si="6"/>
        <v>179455</v>
      </c>
      <c r="L60" s="67">
        <f t="shared" si="6"/>
        <v>3247801</v>
      </c>
      <c r="M60" s="67">
        <f t="shared" si="6"/>
        <v>-2661826</v>
      </c>
      <c r="N60" s="67">
        <f t="shared" si="6"/>
        <v>765430</v>
      </c>
      <c r="O60" s="67">
        <f t="shared" si="6"/>
        <v>-867462</v>
      </c>
      <c r="P60" s="67">
        <f t="shared" si="6"/>
        <v>-287486</v>
      </c>
      <c r="Q60" s="67">
        <f t="shared" si="6"/>
        <v>71864</v>
      </c>
      <c r="R60" s="67">
        <f t="shared" si="6"/>
        <v>-1083084</v>
      </c>
      <c r="S60" s="67">
        <f t="shared" si="6"/>
        <v>-643720</v>
      </c>
      <c r="T60" s="67">
        <f t="shared" si="6"/>
        <v>2602132</v>
      </c>
      <c r="U60" s="67">
        <f t="shared" si="6"/>
        <v>-993069</v>
      </c>
      <c r="V60" s="67">
        <f t="shared" si="6"/>
        <v>965343</v>
      </c>
      <c r="W60" s="67">
        <f t="shared" si="6"/>
        <v>-16187928</v>
      </c>
      <c r="X60" s="67">
        <f t="shared" si="6"/>
        <v>7759601</v>
      </c>
      <c r="Y60" s="67">
        <f t="shared" si="6"/>
        <v>-23947529</v>
      </c>
      <c r="Z60" s="68">
        <f>+IF(X60&lt;&gt;0,+(Y60/X60)*100,0)</f>
        <v>-308.61804621139669</v>
      </c>
      <c r="AA60" s="65">
        <f>SUM(AA57:AA59)</f>
        <v>7759601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1189234</v>
      </c>
      <c r="D35" s="20"/>
      <c r="E35" s="21">
        <v>1317958</v>
      </c>
      <c r="F35" s="22">
        <v>1323718</v>
      </c>
      <c r="G35" s="22"/>
      <c r="H35" s="22"/>
      <c r="I35" s="22"/>
      <c r="J35" s="22"/>
      <c r="K35" s="22"/>
      <c r="L35" s="22">
        <v>97643</v>
      </c>
      <c r="M35" s="22">
        <v>92165</v>
      </c>
      <c r="N35" s="22">
        <v>189808</v>
      </c>
      <c r="O35" s="22">
        <v>92342</v>
      </c>
      <c r="P35" s="22">
        <v>92342</v>
      </c>
      <c r="Q35" s="22">
        <v>93553</v>
      </c>
      <c r="R35" s="22">
        <v>278237</v>
      </c>
      <c r="S35" s="22">
        <v>93553</v>
      </c>
      <c r="T35" s="22">
        <v>94216</v>
      </c>
      <c r="U35" s="22">
        <v>94216</v>
      </c>
      <c r="V35" s="22">
        <v>281985</v>
      </c>
      <c r="W35" s="22">
        <v>750030</v>
      </c>
      <c r="X35" s="22">
        <v>1323718</v>
      </c>
      <c r="Y35" s="22">
        <v>-573688</v>
      </c>
      <c r="Z35" s="23">
        <v>-43.339140209621682</v>
      </c>
      <c r="AA35" s="20">
        <v>1323718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801299</v>
      </c>
      <c r="D43" s="20"/>
      <c r="E43" s="21">
        <v>2000000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3528109</v>
      </c>
      <c r="D45" s="20"/>
      <c r="E45" s="21">
        <v>5434690</v>
      </c>
      <c r="F45" s="22">
        <v>11530990</v>
      </c>
      <c r="G45" s="22"/>
      <c r="H45" s="22"/>
      <c r="I45" s="22">
        <v>179130</v>
      </c>
      <c r="J45" s="22">
        <v>179130</v>
      </c>
      <c r="K45" s="22">
        <v>230499</v>
      </c>
      <c r="L45" s="22">
        <v>1075538</v>
      </c>
      <c r="M45" s="22">
        <v>2396</v>
      </c>
      <c r="N45" s="22">
        <v>1308433</v>
      </c>
      <c r="O45" s="22">
        <v>342456</v>
      </c>
      <c r="P45" s="22">
        <v>173670</v>
      </c>
      <c r="Q45" s="22">
        <v>13960</v>
      </c>
      <c r="R45" s="22">
        <v>530086</v>
      </c>
      <c r="S45" s="22">
        <v>3675339</v>
      </c>
      <c r="T45" s="22">
        <v>1354933</v>
      </c>
      <c r="U45" s="22">
        <v>1861526</v>
      </c>
      <c r="V45" s="22">
        <v>6891798</v>
      </c>
      <c r="W45" s="22">
        <v>8909447</v>
      </c>
      <c r="X45" s="22">
        <v>11530990</v>
      </c>
      <c r="Y45" s="22">
        <v>-2621543</v>
      </c>
      <c r="Z45" s="23">
        <v>-22.734760848808296</v>
      </c>
      <c r="AA45" s="20">
        <v>11530990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5518642</v>
      </c>
      <c r="D48" s="29">
        <f t="shared" ref="D48:Y48" si="1">SUM(D35:D47)</f>
        <v>0</v>
      </c>
      <c r="E48" s="30">
        <f t="shared" si="1"/>
        <v>8752648</v>
      </c>
      <c r="F48" s="31">
        <f t="shared" si="1"/>
        <v>12854708</v>
      </c>
      <c r="G48" s="31">
        <f t="shared" si="1"/>
        <v>0</v>
      </c>
      <c r="H48" s="31">
        <f t="shared" si="1"/>
        <v>0</v>
      </c>
      <c r="I48" s="31">
        <f t="shared" si="1"/>
        <v>179130</v>
      </c>
      <c r="J48" s="31">
        <f t="shared" si="1"/>
        <v>179130</v>
      </c>
      <c r="K48" s="31">
        <f t="shared" si="1"/>
        <v>230499</v>
      </c>
      <c r="L48" s="31">
        <f t="shared" si="1"/>
        <v>1173181</v>
      </c>
      <c r="M48" s="31">
        <f t="shared" si="1"/>
        <v>94561</v>
      </c>
      <c r="N48" s="31">
        <f t="shared" si="1"/>
        <v>1498241</v>
      </c>
      <c r="O48" s="31">
        <f t="shared" si="1"/>
        <v>434798</v>
      </c>
      <c r="P48" s="31">
        <f t="shared" si="1"/>
        <v>266012</v>
      </c>
      <c r="Q48" s="31">
        <f t="shared" si="1"/>
        <v>107513</v>
      </c>
      <c r="R48" s="31">
        <f t="shared" si="1"/>
        <v>808323</v>
      </c>
      <c r="S48" s="31">
        <f t="shared" si="1"/>
        <v>3768892</v>
      </c>
      <c r="T48" s="31">
        <f t="shared" si="1"/>
        <v>1449149</v>
      </c>
      <c r="U48" s="31">
        <f t="shared" si="1"/>
        <v>1955742</v>
      </c>
      <c r="V48" s="31">
        <f t="shared" si="1"/>
        <v>7173783</v>
      </c>
      <c r="W48" s="31">
        <f t="shared" si="1"/>
        <v>9659477</v>
      </c>
      <c r="X48" s="31">
        <f t="shared" si="1"/>
        <v>12854708</v>
      </c>
      <c r="Y48" s="31">
        <f t="shared" si="1"/>
        <v>-3195231</v>
      </c>
      <c r="Z48" s="32">
        <f>+IF(X48&lt;&gt;0,+(Y48/X48)*100,0)</f>
        <v>-24.856503936145419</v>
      </c>
      <c r="AA48" s="29">
        <f>SUM(AA35:AA47)</f>
        <v>12854708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-5518642</v>
      </c>
      <c r="D49" s="39">
        <f t="shared" si="2"/>
        <v>0</v>
      </c>
      <c r="E49" s="40">
        <f t="shared" si="2"/>
        <v>-8752648</v>
      </c>
      <c r="F49" s="41">
        <f t="shared" si="2"/>
        <v>-12854708</v>
      </c>
      <c r="G49" s="41">
        <f t="shared" si="2"/>
        <v>0</v>
      </c>
      <c r="H49" s="41">
        <f t="shared" si="2"/>
        <v>0</v>
      </c>
      <c r="I49" s="41">
        <f t="shared" si="2"/>
        <v>-179130</v>
      </c>
      <c r="J49" s="41">
        <f t="shared" si="2"/>
        <v>-179130</v>
      </c>
      <c r="K49" s="41">
        <f t="shared" si="2"/>
        <v>-230499</v>
      </c>
      <c r="L49" s="41">
        <f t="shared" si="2"/>
        <v>-1173181</v>
      </c>
      <c r="M49" s="41">
        <f t="shared" si="2"/>
        <v>-94561</v>
      </c>
      <c r="N49" s="41">
        <f t="shared" si="2"/>
        <v>-1498241</v>
      </c>
      <c r="O49" s="41">
        <f t="shared" si="2"/>
        <v>-434798</v>
      </c>
      <c r="P49" s="41">
        <f t="shared" si="2"/>
        <v>-266012</v>
      </c>
      <c r="Q49" s="41">
        <f t="shared" si="2"/>
        <v>-107513</v>
      </c>
      <c r="R49" s="41">
        <f t="shared" si="2"/>
        <v>-808323</v>
      </c>
      <c r="S49" s="41">
        <f t="shared" si="2"/>
        <v>-3768892</v>
      </c>
      <c r="T49" s="41">
        <f t="shared" si="2"/>
        <v>-1449149</v>
      </c>
      <c r="U49" s="41">
        <f t="shared" si="2"/>
        <v>-1955742</v>
      </c>
      <c r="V49" s="41">
        <f t="shared" si="2"/>
        <v>-7173783</v>
      </c>
      <c r="W49" s="41">
        <f t="shared" si="2"/>
        <v>-9659477</v>
      </c>
      <c r="X49" s="41">
        <f t="shared" si="2"/>
        <v>-12854708</v>
      </c>
      <c r="Y49" s="41">
        <f t="shared" si="2"/>
        <v>3195231</v>
      </c>
      <c r="Z49" s="42">
        <f>+IF(X49&lt;&gt;0,+(Y49/X49)*100,0)</f>
        <v>-24.856503936145419</v>
      </c>
      <c r="AA49" s="39">
        <f>+AA33-AA48</f>
        <v>-12854708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-5518642</v>
      </c>
      <c r="D52" s="48">
        <f t="shared" si="3"/>
        <v>0</v>
      </c>
      <c r="E52" s="49">
        <f t="shared" si="3"/>
        <v>-8752648</v>
      </c>
      <c r="F52" s="50">
        <f t="shared" si="3"/>
        <v>-12854708</v>
      </c>
      <c r="G52" s="50">
        <f t="shared" si="3"/>
        <v>0</v>
      </c>
      <c r="H52" s="50">
        <f t="shared" si="3"/>
        <v>0</v>
      </c>
      <c r="I52" s="50">
        <f t="shared" si="3"/>
        <v>-179130</v>
      </c>
      <c r="J52" s="50">
        <f t="shared" si="3"/>
        <v>-179130</v>
      </c>
      <c r="K52" s="50">
        <f t="shared" si="3"/>
        <v>-230499</v>
      </c>
      <c r="L52" s="50">
        <f t="shared" si="3"/>
        <v>-1173181</v>
      </c>
      <c r="M52" s="50">
        <f t="shared" si="3"/>
        <v>-94561</v>
      </c>
      <c r="N52" s="50">
        <f t="shared" si="3"/>
        <v>-1498241</v>
      </c>
      <c r="O52" s="50">
        <f t="shared" si="3"/>
        <v>-434798</v>
      </c>
      <c r="P52" s="50">
        <f t="shared" si="3"/>
        <v>-266012</v>
      </c>
      <c r="Q52" s="50">
        <f t="shared" si="3"/>
        <v>-107513</v>
      </c>
      <c r="R52" s="50">
        <f t="shared" si="3"/>
        <v>-808323</v>
      </c>
      <c r="S52" s="50">
        <f t="shared" si="3"/>
        <v>-3768892</v>
      </c>
      <c r="T52" s="50">
        <f t="shared" si="3"/>
        <v>-1449149</v>
      </c>
      <c r="U52" s="50">
        <f t="shared" si="3"/>
        <v>-1955742</v>
      </c>
      <c r="V52" s="50">
        <f t="shared" si="3"/>
        <v>-7173783</v>
      </c>
      <c r="W52" s="50">
        <f t="shared" si="3"/>
        <v>-9659477</v>
      </c>
      <c r="X52" s="50">
        <f t="shared" si="3"/>
        <v>-12854708</v>
      </c>
      <c r="Y52" s="50">
        <f t="shared" si="3"/>
        <v>3195231</v>
      </c>
      <c r="Z52" s="51">
        <f>+IF(X52&lt;&gt;0,+(Y52/X52)*100,0)</f>
        <v>-24.856503936145419</v>
      </c>
      <c r="AA52" s="48">
        <f>SUM(AA49:AA51)</f>
        <v>-12854708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-5518642</v>
      </c>
      <c r="D54" s="54">
        <f>+D52-D53</f>
        <v>0</v>
      </c>
      <c r="E54" s="55">
        <f t="shared" si="4"/>
        <v>-8752648</v>
      </c>
      <c r="F54" s="56">
        <f t="shared" si="4"/>
        <v>-12854708</v>
      </c>
      <c r="G54" s="56">
        <f t="shared" si="4"/>
        <v>0</v>
      </c>
      <c r="H54" s="56">
        <f t="shared" si="4"/>
        <v>0</v>
      </c>
      <c r="I54" s="56">
        <f t="shared" si="4"/>
        <v>-179130</v>
      </c>
      <c r="J54" s="56">
        <f t="shared" si="4"/>
        <v>-179130</v>
      </c>
      <c r="K54" s="56">
        <f t="shared" si="4"/>
        <v>-230499</v>
      </c>
      <c r="L54" s="56">
        <f t="shared" si="4"/>
        <v>-1173181</v>
      </c>
      <c r="M54" s="56">
        <f t="shared" si="4"/>
        <v>-94561</v>
      </c>
      <c r="N54" s="56">
        <f t="shared" si="4"/>
        <v>-1498241</v>
      </c>
      <c r="O54" s="56">
        <f t="shared" si="4"/>
        <v>-434798</v>
      </c>
      <c r="P54" s="56">
        <f t="shared" si="4"/>
        <v>-266012</v>
      </c>
      <c r="Q54" s="56">
        <f t="shared" si="4"/>
        <v>-107513</v>
      </c>
      <c r="R54" s="56">
        <f t="shared" si="4"/>
        <v>-808323</v>
      </c>
      <c r="S54" s="56">
        <f t="shared" si="4"/>
        <v>-3768892</v>
      </c>
      <c r="T54" s="56">
        <f t="shared" si="4"/>
        <v>-1449149</v>
      </c>
      <c r="U54" s="56">
        <f t="shared" si="4"/>
        <v>-1955742</v>
      </c>
      <c r="V54" s="56">
        <f t="shared" si="4"/>
        <v>-7173783</v>
      </c>
      <c r="W54" s="56">
        <f t="shared" si="4"/>
        <v>-9659477</v>
      </c>
      <c r="X54" s="56">
        <f t="shared" si="4"/>
        <v>-12854708</v>
      </c>
      <c r="Y54" s="56">
        <f t="shared" si="4"/>
        <v>3195231</v>
      </c>
      <c r="Z54" s="57">
        <f>+IF(X54&lt;&gt;0,+(Y54/X54)*100,0)</f>
        <v>-24.856503936145419</v>
      </c>
      <c r="AA54" s="54">
        <f>+AA52-AA53</f>
        <v>-12854708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-5518642</v>
      </c>
      <c r="D57" s="48">
        <f>SUM(D54:D56)</f>
        <v>0</v>
      </c>
      <c r="E57" s="49">
        <f t="shared" si="5"/>
        <v>-8752648</v>
      </c>
      <c r="F57" s="50">
        <f t="shared" si="5"/>
        <v>-12854708</v>
      </c>
      <c r="G57" s="50">
        <f t="shared" si="5"/>
        <v>0</v>
      </c>
      <c r="H57" s="50">
        <f t="shared" si="5"/>
        <v>0</v>
      </c>
      <c r="I57" s="50">
        <f t="shared" si="5"/>
        <v>-179130</v>
      </c>
      <c r="J57" s="50">
        <f t="shared" si="5"/>
        <v>-179130</v>
      </c>
      <c r="K57" s="50">
        <f t="shared" si="5"/>
        <v>-230499</v>
      </c>
      <c r="L57" s="50">
        <f t="shared" si="5"/>
        <v>-1173181</v>
      </c>
      <c r="M57" s="50">
        <f t="shared" si="5"/>
        <v>-94561</v>
      </c>
      <c r="N57" s="50">
        <f t="shared" si="5"/>
        <v>-1498241</v>
      </c>
      <c r="O57" s="50">
        <f t="shared" si="5"/>
        <v>-434798</v>
      </c>
      <c r="P57" s="50">
        <f t="shared" si="5"/>
        <v>-266012</v>
      </c>
      <c r="Q57" s="50">
        <f t="shared" si="5"/>
        <v>-107513</v>
      </c>
      <c r="R57" s="50">
        <f t="shared" si="5"/>
        <v>-808323</v>
      </c>
      <c r="S57" s="50">
        <f t="shared" si="5"/>
        <v>-3768892</v>
      </c>
      <c r="T57" s="50">
        <f t="shared" si="5"/>
        <v>-1449149</v>
      </c>
      <c r="U57" s="50">
        <f t="shared" si="5"/>
        <v>-1955742</v>
      </c>
      <c r="V57" s="50">
        <f t="shared" si="5"/>
        <v>-7173783</v>
      </c>
      <c r="W57" s="50">
        <f t="shared" si="5"/>
        <v>-9659477</v>
      </c>
      <c r="X57" s="50">
        <f t="shared" si="5"/>
        <v>-12854708</v>
      </c>
      <c r="Y57" s="50">
        <f t="shared" si="5"/>
        <v>3195231</v>
      </c>
      <c r="Z57" s="51">
        <f>+IF(X57&lt;&gt;0,+(Y57/X57)*100,0)</f>
        <v>-24.856503936145419</v>
      </c>
      <c r="AA57" s="48">
        <f>SUM(AA54:AA56)</f>
        <v>-12854708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-5518642</v>
      </c>
      <c r="D60" s="65">
        <f>SUM(D57:D59)</f>
        <v>0</v>
      </c>
      <c r="E60" s="66">
        <f t="shared" si="6"/>
        <v>-8752648</v>
      </c>
      <c r="F60" s="67">
        <f t="shared" si="6"/>
        <v>-12854708</v>
      </c>
      <c r="G60" s="67">
        <f t="shared" si="6"/>
        <v>0</v>
      </c>
      <c r="H60" s="67">
        <f t="shared" si="6"/>
        <v>0</v>
      </c>
      <c r="I60" s="67">
        <f t="shared" si="6"/>
        <v>-179130</v>
      </c>
      <c r="J60" s="67">
        <f t="shared" si="6"/>
        <v>-179130</v>
      </c>
      <c r="K60" s="67">
        <f t="shared" si="6"/>
        <v>-230499</v>
      </c>
      <c r="L60" s="67">
        <f t="shared" si="6"/>
        <v>-1173181</v>
      </c>
      <c r="M60" s="67">
        <f t="shared" si="6"/>
        <v>-94561</v>
      </c>
      <c r="N60" s="67">
        <f t="shared" si="6"/>
        <v>-1498241</v>
      </c>
      <c r="O60" s="67">
        <f t="shared" si="6"/>
        <v>-434798</v>
      </c>
      <c r="P60" s="67">
        <f t="shared" si="6"/>
        <v>-266012</v>
      </c>
      <c r="Q60" s="67">
        <f t="shared" si="6"/>
        <v>-107513</v>
      </c>
      <c r="R60" s="67">
        <f t="shared" si="6"/>
        <v>-808323</v>
      </c>
      <c r="S60" s="67">
        <f t="shared" si="6"/>
        <v>-3768892</v>
      </c>
      <c r="T60" s="67">
        <f t="shared" si="6"/>
        <v>-1449149</v>
      </c>
      <c r="U60" s="67">
        <f t="shared" si="6"/>
        <v>-1955742</v>
      </c>
      <c r="V60" s="67">
        <f t="shared" si="6"/>
        <v>-7173783</v>
      </c>
      <c r="W60" s="67">
        <f t="shared" si="6"/>
        <v>-9659477</v>
      </c>
      <c r="X60" s="67">
        <f t="shared" si="6"/>
        <v>-12854708</v>
      </c>
      <c r="Y60" s="67">
        <f t="shared" si="6"/>
        <v>3195231</v>
      </c>
      <c r="Z60" s="68">
        <f>+IF(X60&lt;&gt;0,+(Y60/X60)*100,0)</f>
        <v>-24.856503936145419</v>
      </c>
      <c r="AA60" s="65">
        <f>SUM(AA57:AA59)</f>
        <v>-12854708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323041474</v>
      </c>
      <c r="D7" s="20"/>
      <c r="E7" s="21">
        <v>451877700</v>
      </c>
      <c r="F7" s="22">
        <v>471677703</v>
      </c>
      <c r="G7" s="22">
        <v>33212371</v>
      </c>
      <c r="H7" s="22">
        <v>41092921</v>
      </c>
      <c r="I7" s="22">
        <v>41284719</v>
      </c>
      <c r="J7" s="22">
        <v>115590011</v>
      </c>
      <c r="K7" s="22">
        <v>52096326</v>
      </c>
      <c r="L7" s="22">
        <v>48876101</v>
      </c>
      <c r="M7" s="22">
        <v>45561732</v>
      </c>
      <c r="N7" s="22">
        <v>146534159</v>
      </c>
      <c r="O7" s="22">
        <v>-10694847</v>
      </c>
      <c r="P7" s="22">
        <v>42028404</v>
      </c>
      <c r="Q7" s="22">
        <v>43354860</v>
      </c>
      <c r="R7" s="22">
        <v>74688417</v>
      </c>
      <c r="S7" s="22">
        <v>41594888</v>
      </c>
      <c r="T7" s="22">
        <v>50065364</v>
      </c>
      <c r="U7" s="22">
        <v>52428113</v>
      </c>
      <c r="V7" s="22">
        <v>144088365</v>
      </c>
      <c r="W7" s="22">
        <v>480900952</v>
      </c>
      <c r="X7" s="22">
        <v>471677703</v>
      </c>
      <c r="Y7" s="22">
        <v>9223249</v>
      </c>
      <c r="Z7" s="23">
        <v>1.955413398033784</v>
      </c>
      <c r="AA7" s="20">
        <v>471677703</v>
      </c>
    </row>
    <row r="8" spans="1:27" x14ac:dyDescent="0.25">
      <c r="A8" s="19" t="s">
        <v>36</v>
      </c>
      <c r="B8" s="15" t="s">
        <v>32</v>
      </c>
      <c r="C8" s="20">
        <v>3544379</v>
      </c>
      <c r="D8" s="20"/>
      <c r="E8" s="21"/>
      <c r="F8" s="22"/>
      <c r="G8" s="22"/>
      <c r="H8" s="22">
        <v>-154423</v>
      </c>
      <c r="I8" s="22">
        <v>102201</v>
      </c>
      <c r="J8" s="22">
        <v>-52222</v>
      </c>
      <c r="K8" s="22">
        <v>119493</v>
      </c>
      <c r="L8" s="22">
        <v>46823</v>
      </c>
      <c r="M8" s="22"/>
      <c r="N8" s="22">
        <v>166316</v>
      </c>
      <c r="O8" s="22"/>
      <c r="P8" s="22"/>
      <c r="Q8" s="22">
        <v>2577</v>
      </c>
      <c r="R8" s="22">
        <v>2577</v>
      </c>
      <c r="S8" s="22">
        <v>14146880</v>
      </c>
      <c r="T8" s="22">
        <v>14147192</v>
      </c>
      <c r="U8" s="22">
        <v>14151475</v>
      </c>
      <c r="V8" s="22">
        <v>42445547</v>
      </c>
      <c r="W8" s="22">
        <v>42562218</v>
      </c>
      <c r="X8" s="22"/>
      <c r="Y8" s="22">
        <v>42562218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561094</v>
      </c>
      <c r="D10" s="20"/>
      <c r="E10" s="21"/>
      <c r="F10" s="22"/>
      <c r="G10" s="22"/>
      <c r="H10" s="22">
        <v>164971</v>
      </c>
      <c r="I10" s="22">
        <v>23233</v>
      </c>
      <c r="J10" s="22">
        <v>188204</v>
      </c>
      <c r="K10" s="22">
        <v>9171</v>
      </c>
      <c r="L10" s="22">
        <v>500</v>
      </c>
      <c r="M10" s="22">
        <v>3962</v>
      </c>
      <c r="N10" s="22">
        <v>13633</v>
      </c>
      <c r="O10" s="22"/>
      <c r="P10" s="22"/>
      <c r="Q10" s="22">
        <v>14796</v>
      </c>
      <c r="R10" s="22">
        <v>14796</v>
      </c>
      <c r="S10" s="22"/>
      <c r="T10" s="22"/>
      <c r="U10" s="22"/>
      <c r="V10" s="22"/>
      <c r="W10" s="22">
        <v>216633</v>
      </c>
      <c r="X10" s="22"/>
      <c r="Y10" s="22">
        <v>216633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73633694</v>
      </c>
      <c r="D13" s="20"/>
      <c r="E13" s="21"/>
      <c r="F13" s="22"/>
      <c r="G13" s="22">
        <v>17139065</v>
      </c>
      <c r="H13" s="22">
        <v>8917985</v>
      </c>
      <c r="I13" s="22">
        <v>10350368</v>
      </c>
      <c r="J13" s="22">
        <v>36407418</v>
      </c>
      <c r="K13" s="22">
        <v>10605535</v>
      </c>
      <c r="L13" s="22">
        <v>11152738</v>
      </c>
      <c r="M13" s="22">
        <v>11349089</v>
      </c>
      <c r="N13" s="22">
        <v>33107362</v>
      </c>
      <c r="O13" s="22">
        <v>4478507</v>
      </c>
      <c r="P13" s="22">
        <v>11896206</v>
      </c>
      <c r="Q13" s="22">
        <v>12278397</v>
      </c>
      <c r="R13" s="22">
        <v>28653110</v>
      </c>
      <c r="S13" s="22"/>
      <c r="T13" s="22">
        <v>9440</v>
      </c>
      <c r="U13" s="22">
        <v>17938</v>
      </c>
      <c r="V13" s="22">
        <v>27378</v>
      </c>
      <c r="W13" s="22">
        <v>98195268</v>
      </c>
      <c r="X13" s="22"/>
      <c r="Y13" s="22">
        <v>98195268</v>
      </c>
      <c r="Z13" s="23"/>
      <c r="AA13" s="20"/>
    </row>
    <row r="14" spans="1:27" x14ac:dyDescent="0.25">
      <c r="A14" s="19" t="s">
        <v>42</v>
      </c>
      <c r="B14" s="15" t="s">
        <v>32</v>
      </c>
      <c r="C14" s="20">
        <v>29941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129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-1360324</v>
      </c>
      <c r="D20" s="20"/>
      <c r="E20" s="21"/>
      <c r="F20" s="22"/>
      <c r="G20" s="22">
        <v>-2221025</v>
      </c>
      <c r="H20" s="22">
        <v>-98985</v>
      </c>
      <c r="I20" s="22">
        <v>-56262</v>
      </c>
      <c r="J20" s="22">
        <v>-2376272</v>
      </c>
      <c r="K20" s="22">
        <v>-23279</v>
      </c>
      <c r="L20" s="22">
        <v>-2251</v>
      </c>
      <c r="M20" s="22">
        <v>-15824</v>
      </c>
      <c r="N20" s="22">
        <v>-41354</v>
      </c>
      <c r="O20" s="22"/>
      <c r="P20" s="22"/>
      <c r="Q20" s="22">
        <v>-6521</v>
      </c>
      <c r="R20" s="22">
        <v>-6521</v>
      </c>
      <c r="S20" s="22"/>
      <c r="T20" s="22"/>
      <c r="U20" s="22"/>
      <c r="V20" s="22"/>
      <c r="W20" s="22">
        <v>-2424147</v>
      </c>
      <c r="X20" s="22"/>
      <c r="Y20" s="22">
        <v>-2424147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16670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>
        <v>451</v>
      </c>
      <c r="J25" s="22">
        <v>451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451</v>
      </c>
      <c r="X25" s="22"/>
      <c r="Y25" s="22">
        <v>451</v>
      </c>
      <c r="Z25" s="23"/>
      <c r="AA25" s="20"/>
    </row>
    <row r="26" spans="1:27" x14ac:dyDescent="0.25">
      <c r="A26" s="19" t="s">
        <v>54</v>
      </c>
      <c r="B26" s="15" t="s">
        <v>32</v>
      </c>
      <c r="C26" s="20">
        <v>590066325</v>
      </c>
      <c r="D26" s="20"/>
      <c r="E26" s="21">
        <v>530610096</v>
      </c>
      <c r="F26" s="22">
        <v>636725000</v>
      </c>
      <c r="G26" s="22">
        <v>476556378</v>
      </c>
      <c r="H26" s="22">
        <v>9739236</v>
      </c>
      <c r="I26" s="22">
        <v>49729139</v>
      </c>
      <c r="J26" s="22">
        <v>536024753</v>
      </c>
      <c r="K26" s="22">
        <v>9215748</v>
      </c>
      <c r="L26" s="22"/>
      <c r="M26" s="22">
        <v>377266037</v>
      </c>
      <c r="N26" s="22">
        <v>386481785</v>
      </c>
      <c r="O26" s="22">
        <v>1880509</v>
      </c>
      <c r="P26" s="22"/>
      <c r="Q26" s="22">
        <v>285079000</v>
      </c>
      <c r="R26" s="22">
        <v>286959509</v>
      </c>
      <c r="S26" s="22"/>
      <c r="T26" s="22"/>
      <c r="U26" s="22"/>
      <c r="V26" s="22"/>
      <c r="W26" s="22">
        <v>1209466047</v>
      </c>
      <c r="X26" s="22">
        <v>636725000</v>
      </c>
      <c r="Y26" s="22">
        <v>572741047</v>
      </c>
      <c r="Z26" s="23">
        <v>89.951085162354232</v>
      </c>
      <c r="AA26" s="20">
        <v>636725000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>
        <v>497543000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-22287477</v>
      </c>
      <c r="D30" s="20"/>
      <c r="E30" s="21"/>
      <c r="F30" s="22">
        <v>2262225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2262225</v>
      </c>
      <c r="Y30" s="22">
        <v>-2262225</v>
      </c>
      <c r="Z30" s="23">
        <v>-100</v>
      </c>
      <c r="AA30" s="20">
        <v>2262225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1464788905</v>
      </c>
      <c r="D33" s="29">
        <f t="shared" ref="D33:Y33" si="0">SUM(D6:D32)</f>
        <v>0</v>
      </c>
      <c r="E33" s="30">
        <f t="shared" si="0"/>
        <v>982487796</v>
      </c>
      <c r="F33" s="31">
        <f t="shared" si="0"/>
        <v>1110664928</v>
      </c>
      <c r="G33" s="31">
        <f t="shared" si="0"/>
        <v>524686789</v>
      </c>
      <c r="H33" s="31">
        <f t="shared" si="0"/>
        <v>59661705</v>
      </c>
      <c r="I33" s="31">
        <f t="shared" si="0"/>
        <v>101433849</v>
      </c>
      <c r="J33" s="31">
        <f t="shared" si="0"/>
        <v>685782343</v>
      </c>
      <c r="K33" s="31">
        <f t="shared" si="0"/>
        <v>72022994</v>
      </c>
      <c r="L33" s="31">
        <f t="shared" si="0"/>
        <v>60073911</v>
      </c>
      <c r="M33" s="31">
        <f t="shared" si="0"/>
        <v>434164996</v>
      </c>
      <c r="N33" s="31">
        <f t="shared" si="0"/>
        <v>566261901</v>
      </c>
      <c r="O33" s="31">
        <f t="shared" si="0"/>
        <v>-4335831</v>
      </c>
      <c r="P33" s="31">
        <f t="shared" si="0"/>
        <v>53924610</v>
      </c>
      <c r="Q33" s="31">
        <f t="shared" si="0"/>
        <v>340723109</v>
      </c>
      <c r="R33" s="31">
        <f t="shared" si="0"/>
        <v>390311888</v>
      </c>
      <c r="S33" s="31">
        <f t="shared" si="0"/>
        <v>55741768</v>
      </c>
      <c r="T33" s="31">
        <f t="shared" si="0"/>
        <v>64221996</v>
      </c>
      <c r="U33" s="31">
        <f t="shared" si="0"/>
        <v>66597526</v>
      </c>
      <c r="V33" s="31">
        <f t="shared" si="0"/>
        <v>186561290</v>
      </c>
      <c r="W33" s="31">
        <f t="shared" si="0"/>
        <v>1828917422</v>
      </c>
      <c r="X33" s="31">
        <f t="shared" si="0"/>
        <v>1110664928</v>
      </c>
      <c r="Y33" s="31">
        <f t="shared" si="0"/>
        <v>718252494</v>
      </c>
      <c r="Z33" s="32">
        <f>+IF(X33&lt;&gt;0,+(Y33/X33)*100,0)</f>
        <v>64.668693130823343</v>
      </c>
      <c r="AA33" s="29">
        <f>SUM(AA6:AA32)</f>
        <v>1110664928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159412142</v>
      </c>
      <c r="D35" s="20"/>
      <c r="E35" s="21">
        <v>228344568</v>
      </c>
      <c r="F35" s="22">
        <v>226824391</v>
      </c>
      <c r="G35" s="22">
        <v>17980414</v>
      </c>
      <c r="H35" s="22">
        <v>17527050</v>
      </c>
      <c r="I35" s="22">
        <v>17687244</v>
      </c>
      <c r="J35" s="22">
        <v>53194708</v>
      </c>
      <c r="K35" s="22">
        <v>20138614</v>
      </c>
      <c r="L35" s="22">
        <v>18315070</v>
      </c>
      <c r="M35" s="22">
        <v>18576627</v>
      </c>
      <c r="N35" s="22">
        <v>57030311</v>
      </c>
      <c r="O35" s="22">
        <v>18991005</v>
      </c>
      <c r="P35" s="22">
        <v>18690770</v>
      </c>
      <c r="Q35" s="22">
        <v>17782449</v>
      </c>
      <c r="R35" s="22">
        <v>55464224</v>
      </c>
      <c r="S35" s="22"/>
      <c r="T35" s="22"/>
      <c r="U35" s="22"/>
      <c r="V35" s="22"/>
      <c r="W35" s="22">
        <v>165689243</v>
      </c>
      <c r="X35" s="22">
        <v>226824391</v>
      </c>
      <c r="Y35" s="22">
        <v>-61135148</v>
      </c>
      <c r="Z35" s="23">
        <v>-26.95263403131985</v>
      </c>
      <c r="AA35" s="20">
        <v>226824391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13750314</v>
      </c>
      <c r="D38" s="20"/>
      <c r="E38" s="21">
        <v>250727820</v>
      </c>
      <c r="F38" s="22">
        <v>352433676</v>
      </c>
      <c r="G38" s="22"/>
      <c r="H38" s="22">
        <v>403748</v>
      </c>
      <c r="I38" s="22">
        <v>185458</v>
      </c>
      <c r="J38" s="22">
        <v>589206</v>
      </c>
      <c r="K38" s="22"/>
      <c r="L38" s="22">
        <v>589882</v>
      </c>
      <c r="M38" s="22">
        <v>479174</v>
      </c>
      <c r="N38" s="22">
        <v>1069056</v>
      </c>
      <c r="O38" s="22">
        <v>369853</v>
      </c>
      <c r="P38" s="22">
        <v>579973</v>
      </c>
      <c r="Q38" s="22">
        <v>57836</v>
      </c>
      <c r="R38" s="22">
        <v>1007662</v>
      </c>
      <c r="S38" s="22"/>
      <c r="T38" s="22"/>
      <c r="U38" s="22"/>
      <c r="V38" s="22"/>
      <c r="W38" s="22">
        <v>2665924</v>
      </c>
      <c r="X38" s="22">
        <v>352433676</v>
      </c>
      <c r="Y38" s="22">
        <v>-349767752</v>
      </c>
      <c r="Z38" s="23">
        <v>-99.243567178296544</v>
      </c>
      <c r="AA38" s="20">
        <v>352433676</v>
      </c>
    </row>
    <row r="39" spans="1:27" x14ac:dyDescent="0.25">
      <c r="A39" s="19" t="s">
        <v>65</v>
      </c>
      <c r="B39" s="15" t="s">
        <v>32</v>
      </c>
      <c r="C39" s="20">
        <v>264574438</v>
      </c>
      <c r="D39" s="20"/>
      <c r="E39" s="21">
        <v>320850972</v>
      </c>
      <c r="F39" s="22">
        <v>297379786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297379786</v>
      </c>
      <c r="Y39" s="22">
        <v>-297379786</v>
      </c>
      <c r="Z39" s="23">
        <v>-100</v>
      </c>
      <c r="AA39" s="20">
        <v>297379786</v>
      </c>
    </row>
    <row r="40" spans="1:27" x14ac:dyDescent="0.25">
      <c r="A40" s="19" t="s">
        <v>66</v>
      </c>
      <c r="B40" s="15" t="s">
        <v>32</v>
      </c>
      <c r="C40" s="20">
        <v>91251978</v>
      </c>
      <c r="D40" s="20"/>
      <c r="E40" s="21">
        <v>118762476</v>
      </c>
      <c r="F40" s="22">
        <v>100287170</v>
      </c>
      <c r="G40" s="22"/>
      <c r="H40" s="22"/>
      <c r="I40" s="22"/>
      <c r="J40" s="22"/>
      <c r="K40" s="22"/>
      <c r="L40" s="22"/>
      <c r="M40" s="22"/>
      <c r="N40" s="22"/>
      <c r="O40" s="22"/>
      <c r="P40" s="22">
        <v>60209749</v>
      </c>
      <c r="Q40" s="22"/>
      <c r="R40" s="22">
        <v>60209749</v>
      </c>
      <c r="S40" s="22"/>
      <c r="T40" s="22"/>
      <c r="U40" s="22"/>
      <c r="V40" s="22"/>
      <c r="W40" s="22">
        <v>60209749</v>
      </c>
      <c r="X40" s="22">
        <v>100287170</v>
      </c>
      <c r="Y40" s="22">
        <v>-40077421</v>
      </c>
      <c r="Z40" s="23">
        <v>-39.962660228621466</v>
      </c>
      <c r="AA40" s="20">
        <v>100287170</v>
      </c>
    </row>
    <row r="41" spans="1:27" x14ac:dyDescent="0.25">
      <c r="A41" s="19" t="s">
        <v>40</v>
      </c>
      <c r="B41" s="15" t="s">
        <v>32</v>
      </c>
      <c r="C41" s="20">
        <v>1532852</v>
      </c>
      <c r="D41" s="20"/>
      <c r="E41" s="21">
        <v>1432992</v>
      </c>
      <c r="F41" s="22">
        <v>2821009</v>
      </c>
      <c r="G41" s="22">
        <v>293081</v>
      </c>
      <c r="H41" s="22">
        <v>795895</v>
      </c>
      <c r="I41" s="22">
        <v>201933</v>
      </c>
      <c r="J41" s="22">
        <v>1290909</v>
      </c>
      <c r="K41" s="22">
        <v>534139</v>
      </c>
      <c r="L41" s="22">
        <v>371413</v>
      </c>
      <c r="M41" s="22">
        <v>375634</v>
      </c>
      <c r="N41" s="22">
        <v>1281186</v>
      </c>
      <c r="O41" s="22">
        <v>495606</v>
      </c>
      <c r="P41" s="22">
        <v>413375</v>
      </c>
      <c r="Q41" s="22">
        <v>426243</v>
      </c>
      <c r="R41" s="22">
        <v>1335224</v>
      </c>
      <c r="S41" s="22"/>
      <c r="T41" s="22"/>
      <c r="U41" s="22"/>
      <c r="V41" s="22"/>
      <c r="W41" s="22">
        <v>3907319</v>
      </c>
      <c r="X41" s="22">
        <v>2821009</v>
      </c>
      <c r="Y41" s="22">
        <v>1086310</v>
      </c>
      <c r="Z41" s="23">
        <v>38.507853041234533</v>
      </c>
      <c r="AA41" s="20">
        <v>2821009</v>
      </c>
    </row>
    <row r="42" spans="1:27" x14ac:dyDescent="0.25">
      <c r="A42" s="19" t="s">
        <v>67</v>
      </c>
      <c r="B42" s="15" t="s">
        <v>32</v>
      </c>
      <c r="C42" s="20">
        <v>138087600</v>
      </c>
      <c r="D42" s="20"/>
      <c r="E42" s="21">
        <v>124898724</v>
      </c>
      <c r="F42" s="22">
        <v>113328875</v>
      </c>
      <c r="G42" s="22">
        <v>149403</v>
      </c>
      <c r="H42" s="22">
        <v>8101574</v>
      </c>
      <c r="I42" s="22">
        <v>14607704</v>
      </c>
      <c r="J42" s="22">
        <v>22858681</v>
      </c>
      <c r="K42" s="22">
        <v>12431043</v>
      </c>
      <c r="L42" s="22">
        <v>11553406</v>
      </c>
      <c r="M42" s="22">
        <v>16838415</v>
      </c>
      <c r="N42" s="22">
        <v>40822864</v>
      </c>
      <c r="O42" s="22">
        <v>9904715</v>
      </c>
      <c r="P42" s="22">
        <v>15623216</v>
      </c>
      <c r="Q42" s="22">
        <v>13293202</v>
      </c>
      <c r="R42" s="22">
        <v>38821133</v>
      </c>
      <c r="S42" s="22"/>
      <c r="T42" s="22"/>
      <c r="U42" s="22"/>
      <c r="V42" s="22"/>
      <c r="W42" s="22">
        <v>102502678</v>
      </c>
      <c r="X42" s="22">
        <v>113328875</v>
      </c>
      <c r="Y42" s="22">
        <v>-10826197</v>
      </c>
      <c r="Z42" s="23">
        <v>-9.5529025590344911</v>
      </c>
      <c r="AA42" s="20">
        <v>113328875</v>
      </c>
    </row>
    <row r="43" spans="1:27" x14ac:dyDescent="0.25">
      <c r="A43" s="19" t="s">
        <v>68</v>
      </c>
      <c r="B43" s="15" t="s">
        <v>32</v>
      </c>
      <c r="C43" s="20">
        <v>1739130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76190230</v>
      </c>
      <c r="D45" s="20"/>
      <c r="E45" s="21">
        <v>93448224</v>
      </c>
      <c r="F45" s="22">
        <v>93730548</v>
      </c>
      <c r="G45" s="22">
        <v>2641723</v>
      </c>
      <c r="H45" s="22">
        <v>6559216</v>
      </c>
      <c r="I45" s="22">
        <v>7929796</v>
      </c>
      <c r="J45" s="22">
        <v>17130735</v>
      </c>
      <c r="K45" s="22">
        <v>7958292</v>
      </c>
      <c r="L45" s="22">
        <v>5303470</v>
      </c>
      <c r="M45" s="22">
        <v>6052789</v>
      </c>
      <c r="N45" s="22">
        <v>19314551</v>
      </c>
      <c r="O45" s="22">
        <v>5997537</v>
      </c>
      <c r="P45" s="22">
        <v>5032924</v>
      </c>
      <c r="Q45" s="22">
        <v>6354021</v>
      </c>
      <c r="R45" s="22">
        <v>17384482</v>
      </c>
      <c r="S45" s="22">
        <v>798456</v>
      </c>
      <c r="T45" s="22">
        <v>789512</v>
      </c>
      <c r="U45" s="22">
        <v>789512</v>
      </c>
      <c r="V45" s="22">
        <v>2377480</v>
      </c>
      <c r="W45" s="22">
        <v>56207248</v>
      </c>
      <c r="X45" s="22">
        <v>93730548</v>
      </c>
      <c r="Y45" s="22">
        <v>-37523300</v>
      </c>
      <c r="Z45" s="23">
        <v>-40.033159733580135</v>
      </c>
      <c r="AA45" s="20">
        <v>93730548</v>
      </c>
    </row>
    <row r="46" spans="1:27" x14ac:dyDescent="0.25">
      <c r="A46" s="19" t="s">
        <v>71</v>
      </c>
      <c r="B46" s="15" t="s">
        <v>32</v>
      </c>
      <c r="C46" s="20">
        <v>433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358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746539475</v>
      </c>
      <c r="D48" s="29">
        <f t="shared" ref="D48:Y48" si="1">SUM(D35:D47)</f>
        <v>0</v>
      </c>
      <c r="E48" s="30">
        <f t="shared" si="1"/>
        <v>1138465776</v>
      </c>
      <c r="F48" s="31">
        <f t="shared" si="1"/>
        <v>1186805455</v>
      </c>
      <c r="G48" s="31">
        <f t="shared" si="1"/>
        <v>21064621</v>
      </c>
      <c r="H48" s="31">
        <f t="shared" si="1"/>
        <v>33387483</v>
      </c>
      <c r="I48" s="31">
        <f t="shared" si="1"/>
        <v>40612135</v>
      </c>
      <c r="J48" s="31">
        <f t="shared" si="1"/>
        <v>95064239</v>
      </c>
      <c r="K48" s="31">
        <f t="shared" si="1"/>
        <v>41062088</v>
      </c>
      <c r="L48" s="31">
        <f t="shared" si="1"/>
        <v>36133241</v>
      </c>
      <c r="M48" s="31">
        <f t="shared" si="1"/>
        <v>42322639</v>
      </c>
      <c r="N48" s="31">
        <f t="shared" si="1"/>
        <v>119517968</v>
      </c>
      <c r="O48" s="31">
        <f t="shared" si="1"/>
        <v>35758716</v>
      </c>
      <c r="P48" s="31">
        <f t="shared" si="1"/>
        <v>100550007</v>
      </c>
      <c r="Q48" s="31">
        <f t="shared" si="1"/>
        <v>37913751</v>
      </c>
      <c r="R48" s="31">
        <f t="shared" si="1"/>
        <v>174222474</v>
      </c>
      <c r="S48" s="31">
        <f t="shared" si="1"/>
        <v>798456</v>
      </c>
      <c r="T48" s="31">
        <f t="shared" si="1"/>
        <v>789512</v>
      </c>
      <c r="U48" s="31">
        <f t="shared" si="1"/>
        <v>789512</v>
      </c>
      <c r="V48" s="31">
        <f t="shared" si="1"/>
        <v>2377480</v>
      </c>
      <c r="W48" s="31">
        <f t="shared" si="1"/>
        <v>391182161</v>
      </c>
      <c r="X48" s="31">
        <f t="shared" si="1"/>
        <v>1186805455</v>
      </c>
      <c r="Y48" s="31">
        <f t="shared" si="1"/>
        <v>-795623294</v>
      </c>
      <c r="Z48" s="32">
        <f>+IF(X48&lt;&gt;0,+(Y48/X48)*100,0)</f>
        <v>-67.039066145849489</v>
      </c>
      <c r="AA48" s="29">
        <f>SUM(AA35:AA47)</f>
        <v>1186805455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718249430</v>
      </c>
      <c r="D49" s="39">
        <f t="shared" si="2"/>
        <v>0</v>
      </c>
      <c r="E49" s="40">
        <f t="shared" si="2"/>
        <v>-155977980</v>
      </c>
      <c r="F49" s="41">
        <f t="shared" si="2"/>
        <v>-76140527</v>
      </c>
      <c r="G49" s="41">
        <f t="shared" si="2"/>
        <v>503622168</v>
      </c>
      <c r="H49" s="41">
        <f t="shared" si="2"/>
        <v>26274222</v>
      </c>
      <c r="I49" s="41">
        <f t="shared" si="2"/>
        <v>60821714</v>
      </c>
      <c r="J49" s="41">
        <f t="shared" si="2"/>
        <v>590718104</v>
      </c>
      <c r="K49" s="41">
        <f t="shared" si="2"/>
        <v>30960906</v>
      </c>
      <c r="L49" s="41">
        <f t="shared" si="2"/>
        <v>23940670</v>
      </c>
      <c r="M49" s="41">
        <f t="shared" si="2"/>
        <v>391842357</v>
      </c>
      <c r="N49" s="41">
        <f t="shared" si="2"/>
        <v>446743933</v>
      </c>
      <c r="O49" s="41">
        <f t="shared" si="2"/>
        <v>-40094547</v>
      </c>
      <c r="P49" s="41">
        <f t="shared" si="2"/>
        <v>-46625397</v>
      </c>
      <c r="Q49" s="41">
        <f t="shared" si="2"/>
        <v>302809358</v>
      </c>
      <c r="R49" s="41">
        <f t="shared" si="2"/>
        <v>216089414</v>
      </c>
      <c r="S49" s="41">
        <f t="shared" si="2"/>
        <v>54943312</v>
      </c>
      <c r="T49" s="41">
        <f t="shared" si="2"/>
        <v>63432484</v>
      </c>
      <c r="U49" s="41">
        <f t="shared" si="2"/>
        <v>65808014</v>
      </c>
      <c r="V49" s="41">
        <f t="shared" si="2"/>
        <v>184183810</v>
      </c>
      <c r="W49" s="41">
        <f t="shared" si="2"/>
        <v>1437735261</v>
      </c>
      <c r="X49" s="41">
        <f t="shared" si="2"/>
        <v>-76140527</v>
      </c>
      <c r="Y49" s="41">
        <f t="shared" si="2"/>
        <v>1513875788</v>
      </c>
      <c r="Z49" s="42">
        <f>+IF(X49&lt;&gt;0,+(Y49/X49)*100,0)</f>
        <v>-1988.2654450237783</v>
      </c>
      <c r="AA49" s="39">
        <f>+AA33-AA48</f>
        <v>-76140527</v>
      </c>
    </row>
    <row r="50" spans="1:27" x14ac:dyDescent="0.25">
      <c r="A50" s="43" t="s">
        <v>75</v>
      </c>
      <c r="B50" s="15" t="s">
        <v>32</v>
      </c>
      <c r="C50" s="20">
        <v>601175534</v>
      </c>
      <c r="D50" s="20"/>
      <c r="E50" s="21">
        <v>489091356</v>
      </c>
      <c r="F50" s="22">
        <v>583034007</v>
      </c>
      <c r="G50" s="22">
        <v>29396556</v>
      </c>
      <c r="H50" s="22">
        <v>47090400</v>
      </c>
      <c r="I50" s="22">
        <v>54532656</v>
      </c>
      <c r="J50" s="22">
        <v>131019612</v>
      </c>
      <c r="K50" s="22">
        <v>37072347</v>
      </c>
      <c r="L50" s="22">
        <v>57399184</v>
      </c>
      <c r="M50" s="22">
        <v>122629885</v>
      </c>
      <c r="N50" s="22">
        <v>217101416</v>
      </c>
      <c r="O50" s="22">
        <v>21987028</v>
      </c>
      <c r="P50" s="22">
        <v>17043300</v>
      </c>
      <c r="Q50" s="22"/>
      <c r="R50" s="22">
        <v>39030328</v>
      </c>
      <c r="S50" s="22"/>
      <c r="T50" s="22"/>
      <c r="U50" s="22"/>
      <c r="V50" s="22"/>
      <c r="W50" s="22">
        <v>387151356</v>
      </c>
      <c r="X50" s="22">
        <v>583034007</v>
      </c>
      <c r="Y50" s="22">
        <v>-195882651</v>
      </c>
      <c r="Z50" s="23">
        <v>-33.597122748965141</v>
      </c>
      <c r="AA50" s="20">
        <v>583034007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>
        <v>1506964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1506964</v>
      </c>
      <c r="Y51" s="45">
        <v>-1506964</v>
      </c>
      <c r="Z51" s="46">
        <v>-100</v>
      </c>
      <c r="AA51" s="44">
        <v>1506964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1319424964</v>
      </c>
      <c r="D52" s="48">
        <f t="shared" si="3"/>
        <v>0</v>
      </c>
      <c r="E52" s="49">
        <f t="shared" si="3"/>
        <v>333113376</v>
      </c>
      <c r="F52" s="50">
        <f t="shared" si="3"/>
        <v>508400444</v>
      </c>
      <c r="G52" s="50">
        <f t="shared" si="3"/>
        <v>533018724</v>
      </c>
      <c r="H52" s="50">
        <f t="shared" si="3"/>
        <v>73364622</v>
      </c>
      <c r="I52" s="50">
        <f t="shared" si="3"/>
        <v>115354370</v>
      </c>
      <c r="J52" s="50">
        <f t="shared" si="3"/>
        <v>721737716</v>
      </c>
      <c r="K52" s="50">
        <f t="shared" si="3"/>
        <v>68033253</v>
      </c>
      <c r="L52" s="50">
        <f t="shared" si="3"/>
        <v>81339854</v>
      </c>
      <c r="M52" s="50">
        <f t="shared" si="3"/>
        <v>514472242</v>
      </c>
      <c r="N52" s="50">
        <f t="shared" si="3"/>
        <v>663845349</v>
      </c>
      <c r="O52" s="50">
        <f t="shared" si="3"/>
        <v>-18107519</v>
      </c>
      <c r="P52" s="50">
        <f t="shared" si="3"/>
        <v>-29582097</v>
      </c>
      <c r="Q52" s="50">
        <f t="shared" si="3"/>
        <v>302809358</v>
      </c>
      <c r="R52" s="50">
        <f t="shared" si="3"/>
        <v>255119742</v>
      </c>
      <c r="S52" s="50">
        <f t="shared" si="3"/>
        <v>54943312</v>
      </c>
      <c r="T52" s="50">
        <f t="shared" si="3"/>
        <v>63432484</v>
      </c>
      <c r="U52" s="50">
        <f t="shared" si="3"/>
        <v>65808014</v>
      </c>
      <c r="V52" s="50">
        <f t="shared" si="3"/>
        <v>184183810</v>
      </c>
      <c r="W52" s="50">
        <f t="shared" si="3"/>
        <v>1824886617</v>
      </c>
      <c r="X52" s="50">
        <f t="shared" si="3"/>
        <v>508400444</v>
      </c>
      <c r="Y52" s="50">
        <f t="shared" si="3"/>
        <v>1316486173</v>
      </c>
      <c r="Z52" s="51">
        <f>+IF(X52&lt;&gt;0,+(Y52/X52)*100,0)</f>
        <v>258.94670009375523</v>
      </c>
      <c r="AA52" s="48">
        <f>SUM(AA49:AA51)</f>
        <v>508400444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1319424964</v>
      </c>
      <c r="D54" s="54">
        <f>+D52-D53</f>
        <v>0</v>
      </c>
      <c r="E54" s="55">
        <f t="shared" si="4"/>
        <v>333113376</v>
      </c>
      <c r="F54" s="56">
        <f t="shared" si="4"/>
        <v>508400444</v>
      </c>
      <c r="G54" s="56">
        <f t="shared" si="4"/>
        <v>533018724</v>
      </c>
      <c r="H54" s="56">
        <f t="shared" si="4"/>
        <v>73364622</v>
      </c>
      <c r="I54" s="56">
        <f t="shared" si="4"/>
        <v>115354370</v>
      </c>
      <c r="J54" s="56">
        <f t="shared" si="4"/>
        <v>721737716</v>
      </c>
      <c r="K54" s="56">
        <f t="shared" si="4"/>
        <v>68033253</v>
      </c>
      <c r="L54" s="56">
        <f t="shared" si="4"/>
        <v>81339854</v>
      </c>
      <c r="M54" s="56">
        <f t="shared" si="4"/>
        <v>514472242</v>
      </c>
      <c r="N54" s="56">
        <f t="shared" si="4"/>
        <v>663845349</v>
      </c>
      <c r="O54" s="56">
        <f t="shared" si="4"/>
        <v>-18107519</v>
      </c>
      <c r="P54" s="56">
        <f t="shared" si="4"/>
        <v>-29582097</v>
      </c>
      <c r="Q54" s="56">
        <f t="shared" si="4"/>
        <v>302809358</v>
      </c>
      <c r="R54" s="56">
        <f t="shared" si="4"/>
        <v>255119742</v>
      </c>
      <c r="S54" s="56">
        <f t="shared" si="4"/>
        <v>54943312</v>
      </c>
      <c r="T54" s="56">
        <f t="shared" si="4"/>
        <v>63432484</v>
      </c>
      <c r="U54" s="56">
        <f t="shared" si="4"/>
        <v>65808014</v>
      </c>
      <c r="V54" s="56">
        <f t="shared" si="4"/>
        <v>184183810</v>
      </c>
      <c r="W54" s="56">
        <f t="shared" si="4"/>
        <v>1824886617</v>
      </c>
      <c r="X54" s="56">
        <f t="shared" si="4"/>
        <v>508400444</v>
      </c>
      <c r="Y54" s="56">
        <f t="shared" si="4"/>
        <v>1316486173</v>
      </c>
      <c r="Z54" s="57">
        <f>+IF(X54&lt;&gt;0,+(Y54/X54)*100,0)</f>
        <v>258.94670009375523</v>
      </c>
      <c r="AA54" s="54">
        <f>+AA52-AA53</f>
        <v>508400444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1319424964</v>
      </c>
      <c r="D57" s="48">
        <f>SUM(D54:D56)</f>
        <v>0</v>
      </c>
      <c r="E57" s="49">
        <f t="shared" si="5"/>
        <v>333113376</v>
      </c>
      <c r="F57" s="50">
        <f t="shared" si="5"/>
        <v>508400444</v>
      </c>
      <c r="G57" s="50">
        <f t="shared" si="5"/>
        <v>533018724</v>
      </c>
      <c r="H57" s="50">
        <f t="shared" si="5"/>
        <v>73364622</v>
      </c>
      <c r="I57" s="50">
        <f t="shared" si="5"/>
        <v>115354370</v>
      </c>
      <c r="J57" s="50">
        <f t="shared" si="5"/>
        <v>721737716</v>
      </c>
      <c r="K57" s="50">
        <f t="shared" si="5"/>
        <v>68033253</v>
      </c>
      <c r="L57" s="50">
        <f t="shared" si="5"/>
        <v>81339854</v>
      </c>
      <c r="M57" s="50">
        <f t="shared" si="5"/>
        <v>514472242</v>
      </c>
      <c r="N57" s="50">
        <f t="shared" si="5"/>
        <v>663845349</v>
      </c>
      <c r="O57" s="50">
        <f t="shared" si="5"/>
        <v>-18107519</v>
      </c>
      <c r="P57" s="50">
        <f t="shared" si="5"/>
        <v>-29582097</v>
      </c>
      <c r="Q57" s="50">
        <f t="shared" si="5"/>
        <v>302809358</v>
      </c>
      <c r="R57" s="50">
        <f t="shared" si="5"/>
        <v>255119742</v>
      </c>
      <c r="S57" s="50">
        <f t="shared" si="5"/>
        <v>54943312</v>
      </c>
      <c r="T57" s="50">
        <f t="shared" si="5"/>
        <v>63432484</v>
      </c>
      <c r="U57" s="50">
        <f t="shared" si="5"/>
        <v>65808014</v>
      </c>
      <c r="V57" s="50">
        <f t="shared" si="5"/>
        <v>184183810</v>
      </c>
      <c r="W57" s="50">
        <f t="shared" si="5"/>
        <v>1824886617</v>
      </c>
      <c r="X57" s="50">
        <f t="shared" si="5"/>
        <v>508400444</v>
      </c>
      <c r="Y57" s="50">
        <f t="shared" si="5"/>
        <v>1316486173</v>
      </c>
      <c r="Z57" s="51">
        <f>+IF(X57&lt;&gt;0,+(Y57/X57)*100,0)</f>
        <v>258.94670009375523</v>
      </c>
      <c r="AA57" s="48">
        <f>SUM(AA54:AA56)</f>
        <v>508400444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1319424964</v>
      </c>
      <c r="D60" s="65">
        <f>SUM(D57:D59)</f>
        <v>0</v>
      </c>
      <c r="E60" s="66">
        <f t="shared" si="6"/>
        <v>333113376</v>
      </c>
      <c r="F60" s="67">
        <f t="shared" si="6"/>
        <v>508400444</v>
      </c>
      <c r="G60" s="67">
        <f t="shared" si="6"/>
        <v>533018724</v>
      </c>
      <c r="H60" s="67">
        <f t="shared" si="6"/>
        <v>73364622</v>
      </c>
      <c r="I60" s="67">
        <f t="shared" si="6"/>
        <v>115354370</v>
      </c>
      <c r="J60" s="67">
        <f t="shared" si="6"/>
        <v>721737716</v>
      </c>
      <c r="K60" s="67">
        <f t="shared" si="6"/>
        <v>68033253</v>
      </c>
      <c r="L60" s="67">
        <f t="shared" si="6"/>
        <v>81339854</v>
      </c>
      <c r="M60" s="67">
        <f t="shared" si="6"/>
        <v>514472242</v>
      </c>
      <c r="N60" s="67">
        <f t="shared" si="6"/>
        <v>663845349</v>
      </c>
      <c r="O60" s="67">
        <f t="shared" si="6"/>
        <v>-18107519</v>
      </c>
      <c r="P60" s="67">
        <f t="shared" si="6"/>
        <v>-29582097</v>
      </c>
      <c r="Q60" s="67">
        <f t="shared" si="6"/>
        <v>302809358</v>
      </c>
      <c r="R60" s="67">
        <f t="shared" si="6"/>
        <v>255119742</v>
      </c>
      <c r="S60" s="67">
        <f t="shared" si="6"/>
        <v>54943312</v>
      </c>
      <c r="T60" s="67">
        <f t="shared" si="6"/>
        <v>63432484</v>
      </c>
      <c r="U60" s="67">
        <f t="shared" si="6"/>
        <v>65808014</v>
      </c>
      <c r="V60" s="67">
        <f t="shared" si="6"/>
        <v>184183810</v>
      </c>
      <c r="W60" s="67">
        <f t="shared" si="6"/>
        <v>1824886617</v>
      </c>
      <c r="X60" s="67">
        <f t="shared" si="6"/>
        <v>508400444</v>
      </c>
      <c r="Y60" s="67">
        <f t="shared" si="6"/>
        <v>1316486173</v>
      </c>
      <c r="Z60" s="68">
        <f>+IF(X60&lt;&gt;0,+(Y60/X60)*100,0)</f>
        <v>258.94670009375523</v>
      </c>
      <c r="AA60" s="65">
        <f>SUM(AA57:AA59)</f>
        <v>508400444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284950820</v>
      </c>
      <c r="D7" s="20"/>
      <c r="E7" s="21">
        <v>391071830</v>
      </c>
      <c r="F7" s="22">
        <v>421071830</v>
      </c>
      <c r="G7" s="22">
        <v>29004845</v>
      </c>
      <c r="H7" s="22">
        <v>23941401</v>
      </c>
      <c r="I7" s="22">
        <v>33586653</v>
      </c>
      <c r="J7" s="22">
        <v>86532899</v>
      </c>
      <c r="K7" s="22">
        <v>32544512</v>
      </c>
      <c r="L7" s="22">
        <v>30176805</v>
      </c>
      <c r="M7" s="22">
        <v>31836163</v>
      </c>
      <c r="N7" s="22">
        <v>94557480</v>
      </c>
      <c r="O7" s="22">
        <v>32786549</v>
      </c>
      <c r="P7" s="22">
        <v>27109755</v>
      </c>
      <c r="Q7" s="22">
        <v>28435858</v>
      </c>
      <c r="R7" s="22">
        <v>88332162</v>
      </c>
      <c r="S7" s="22">
        <v>29639563</v>
      </c>
      <c r="T7" s="22">
        <v>26198920</v>
      </c>
      <c r="U7" s="22">
        <v>24391029</v>
      </c>
      <c r="V7" s="22">
        <v>80229512</v>
      </c>
      <c r="W7" s="22">
        <v>349652053</v>
      </c>
      <c r="X7" s="22">
        <v>421071830</v>
      </c>
      <c r="Y7" s="22">
        <v>-71419777</v>
      </c>
      <c r="Z7" s="23">
        <v>-16.961423660186433</v>
      </c>
      <c r="AA7" s="20">
        <v>421071830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23696054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38730127</v>
      </c>
      <c r="D26" s="20"/>
      <c r="E26" s="21">
        <v>20742000</v>
      </c>
      <c r="F26" s="22">
        <v>20742000</v>
      </c>
      <c r="G26" s="22"/>
      <c r="H26" s="22"/>
      <c r="I26" s="22"/>
      <c r="J26" s="22"/>
      <c r="K26" s="22">
        <v>3547383</v>
      </c>
      <c r="L26" s="22">
        <v>5608536</v>
      </c>
      <c r="M26" s="22">
        <v>6846744</v>
      </c>
      <c r="N26" s="22">
        <v>16002663</v>
      </c>
      <c r="O26" s="22"/>
      <c r="P26" s="22">
        <v>2444690</v>
      </c>
      <c r="Q26" s="22">
        <v>1983797</v>
      </c>
      <c r="R26" s="22">
        <v>4428487</v>
      </c>
      <c r="S26" s="22"/>
      <c r="T26" s="22">
        <v>310850</v>
      </c>
      <c r="U26" s="22"/>
      <c r="V26" s="22">
        <v>310850</v>
      </c>
      <c r="W26" s="22">
        <v>20742000</v>
      </c>
      <c r="X26" s="22">
        <v>20742000</v>
      </c>
      <c r="Y26" s="22"/>
      <c r="Z26" s="23"/>
      <c r="AA26" s="20">
        <v>20742000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347377001</v>
      </c>
      <c r="D33" s="29">
        <f t="shared" ref="D33:Y33" si="0">SUM(D6:D32)</f>
        <v>0</v>
      </c>
      <c r="E33" s="30">
        <f t="shared" si="0"/>
        <v>411813830</v>
      </c>
      <c r="F33" s="31">
        <f t="shared" si="0"/>
        <v>441813830</v>
      </c>
      <c r="G33" s="31">
        <f t="shared" si="0"/>
        <v>29004845</v>
      </c>
      <c r="H33" s="31">
        <f t="shared" si="0"/>
        <v>23941401</v>
      </c>
      <c r="I33" s="31">
        <f t="shared" si="0"/>
        <v>33586653</v>
      </c>
      <c r="J33" s="31">
        <f t="shared" si="0"/>
        <v>86532899</v>
      </c>
      <c r="K33" s="31">
        <f t="shared" si="0"/>
        <v>36091895</v>
      </c>
      <c r="L33" s="31">
        <f t="shared" si="0"/>
        <v>35785341</v>
      </c>
      <c r="M33" s="31">
        <f t="shared" si="0"/>
        <v>38682907</v>
      </c>
      <c r="N33" s="31">
        <f t="shared" si="0"/>
        <v>110560143</v>
      </c>
      <c r="O33" s="31">
        <f t="shared" si="0"/>
        <v>32786549</v>
      </c>
      <c r="P33" s="31">
        <f t="shared" si="0"/>
        <v>29554445</v>
      </c>
      <c r="Q33" s="31">
        <f t="shared" si="0"/>
        <v>30419655</v>
      </c>
      <c r="R33" s="31">
        <f t="shared" si="0"/>
        <v>92760649</v>
      </c>
      <c r="S33" s="31">
        <f t="shared" si="0"/>
        <v>29639563</v>
      </c>
      <c r="T33" s="31">
        <f t="shared" si="0"/>
        <v>26509770</v>
      </c>
      <c r="U33" s="31">
        <f t="shared" si="0"/>
        <v>24391029</v>
      </c>
      <c r="V33" s="31">
        <f t="shared" si="0"/>
        <v>80540362</v>
      </c>
      <c r="W33" s="31">
        <f t="shared" si="0"/>
        <v>370394053</v>
      </c>
      <c r="X33" s="31">
        <f t="shared" si="0"/>
        <v>441813830</v>
      </c>
      <c r="Y33" s="31">
        <f t="shared" si="0"/>
        <v>-71419777</v>
      </c>
      <c r="Z33" s="32">
        <f>+IF(X33&lt;&gt;0,+(Y33/X33)*100,0)</f>
        <v>-16.165129326078361</v>
      </c>
      <c r="AA33" s="29">
        <f>SUM(AA6:AA32)</f>
        <v>441813830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159740102</v>
      </c>
      <c r="D35" s="20"/>
      <c r="E35" s="21">
        <v>188364940</v>
      </c>
      <c r="F35" s="22">
        <v>188364940</v>
      </c>
      <c r="G35" s="22">
        <v>17786260</v>
      </c>
      <c r="H35" s="22">
        <v>17145842</v>
      </c>
      <c r="I35" s="22">
        <v>17453423</v>
      </c>
      <c r="J35" s="22">
        <v>52385525</v>
      </c>
      <c r="K35" s="22">
        <v>19373491</v>
      </c>
      <c r="L35" s="22">
        <v>18339356</v>
      </c>
      <c r="M35" s="22">
        <v>30955886</v>
      </c>
      <c r="N35" s="22">
        <v>68668733</v>
      </c>
      <c r="O35" s="22">
        <v>18548441</v>
      </c>
      <c r="P35" s="22">
        <v>18490292</v>
      </c>
      <c r="Q35" s="22">
        <v>19089491</v>
      </c>
      <c r="R35" s="22">
        <v>56128224</v>
      </c>
      <c r="S35" s="22">
        <v>18269906</v>
      </c>
      <c r="T35" s="22">
        <v>18276873</v>
      </c>
      <c r="U35" s="22">
        <v>18112100</v>
      </c>
      <c r="V35" s="22">
        <v>54658879</v>
      </c>
      <c r="W35" s="22">
        <v>231841361</v>
      </c>
      <c r="X35" s="22">
        <v>188364940</v>
      </c>
      <c r="Y35" s="22">
        <v>43476421</v>
      </c>
      <c r="Z35" s="23">
        <v>23.080951794957173</v>
      </c>
      <c r="AA35" s="20">
        <v>188364940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160764036</v>
      </c>
      <c r="D38" s="20"/>
      <c r="E38" s="21">
        <v>44910674</v>
      </c>
      <c r="F38" s="22">
        <v>45860674</v>
      </c>
      <c r="G38" s="22">
        <v>821570</v>
      </c>
      <c r="H38" s="22">
        <v>2281999</v>
      </c>
      <c r="I38" s="22">
        <v>4226840</v>
      </c>
      <c r="J38" s="22">
        <v>7330409</v>
      </c>
      <c r="K38" s="22">
        <v>2413401</v>
      </c>
      <c r="L38" s="22">
        <v>4625834</v>
      </c>
      <c r="M38" s="22">
        <v>1357060</v>
      </c>
      <c r="N38" s="22">
        <v>8396295</v>
      </c>
      <c r="O38" s="22">
        <v>4162331</v>
      </c>
      <c r="P38" s="22">
        <v>3716943</v>
      </c>
      <c r="Q38" s="22">
        <v>2768808</v>
      </c>
      <c r="R38" s="22">
        <v>10648082</v>
      </c>
      <c r="S38" s="22">
        <v>904209</v>
      </c>
      <c r="T38" s="22">
        <v>5198566</v>
      </c>
      <c r="U38" s="22">
        <v>-42779527</v>
      </c>
      <c r="V38" s="22">
        <v>-36676752</v>
      </c>
      <c r="W38" s="22">
        <v>-10301966</v>
      </c>
      <c r="X38" s="22">
        <v>45860674</v>
      </c>
      <c r="Y38" s="22">
        <v>-56162640</v>
      </c>
      <c r="Z38" s="23">
        <v>-122.4636166489834</v>
      </c>
      <c r="AA38" s="20">
        <v>45860674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88000000</v>
      </c>
      <c r="G39" s="22"/>
      <c r="H39" s="22"/>
      <c r="I39" s="22"/>
      <c r="J39" s="22"/>
      <c r="K39" s="22">
        <v>32000000</v>
      </c>
      <c r="L39" s="22">
        <v>8000000</v>
      </c>
      <c r="M39" s="22">
        <v>8000000</v>
      </c>
      <c r="N39" s="22">
        <v>48000000</v>
      </c>
      <c r="O39" s="22">
        <v>8000000</v>
      </c>
      <c r="P39" s="22">
        <v>8000000</v>
      </c>
      <c r="Q39" s="22">
        <v>8000000</v>
      </c>
      <c r="R39" s="22">
        <v>24000000</v>
      </c>
      <c r="S39" s="22">
        <v>8000000</v>
      </c>
      <c r="T39" s="22">
        <v>8000000</v>
      </c>
      <c r="U39" s="22">
        <v>8000000</v>
      </c>
      <c r="V39" s="22">
        <v>24000000</v>
      </c>
      <c r="W39" s="22">
        <v>96000000</v>
      </c>
      <c r="X39" s="22">
        <v>88000000</v>
      </c>
      <c r="Y39" s="22">
        <v>8000000</v>
      </c>
      <c r="Z39" s="23">
        <v>9.0909090909090917</v>
      </c>
      <c r="AA39" s="20">
        <v>88000000</v>
      </c>
    </row>
    <row r="40" spans="1:27" x14ac:dyDescent="0.25">
      <c r="A40" s="19" t="s">
        <v>66</v>
      </c>
      <c r="B40" s="15" t="s">
        <v>32</v>
      </c>
      <c r="C40" s="20">
        <v>138996373</v>
      </c>
      <c r="D40" s="20"/>
      <c r="E40" s="21">
        <v>152321475</v>
      </c>
      <c r="F40" s="22">
        <v>135294022</v>
      </c>
      <c r="G40" s="22"/>
      <c r="H40" s="22"/>
      <c r="I40" s="22">
        <v>38080369</v>
      </c>
      <c r="J40" s="22">
        <v>38080369</v>
      </c>
      <c r="K40" s="22">
        <v>12693456</v>
      </c>
      <c r="L40" s="22">
        <v>12693456</v>
      </c>
      <c r="M40" s="22">
        <v>12693456</v>
      </c>
      <c r="N40" s="22">
        <v>38080368</v>
      </c>
      <c r="O40" s="22">
        <v>12693456</v>
      </c>
      <c r="P40" s="22">
        <v>12693456</v>
      </c>
      <c r="Q40" s="22">
        <v>12693456</v>
      </c>
      <c r="R40" s="22">
        <v>38080368</v>
      </c>
      <c r="S40" s="22">
        <v>12693456</v>
      </c>
      <c r="T40" s="22">
        <v>12693456</v>
      </c>
      <c r="U40" s="22">
        <v>12693456</v>
      </c>
      <c r="V40" s="22">
        <v>38080368</v>
      </c>
      <c r="W40" s="22">
        <v>152321473</v>
      </c>
      <c r="X40" s="22">
        <v>135294022</v>
      </c>
      <c r="Y40" s="22">
        <v>17027451</v>
      </c>
      <c r="Z40" s="23">
        <v>12.585516158282292</v>
      </c>
      <c r="AA40" s="20">
        <v>135294022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2432593</v>
      </c>
      <c r="D42" s="20"/>
      <c r="E42" s="21">
        <v>95386091</v>
      </c>
      <c r="F42" s="22">
        <v>88556091</v>
      </c>
      <c r="G42" s="22">
        <v>2083080</v>
      </c>
      <c r="H42" s="22">
        <v>3679473</v>
      </c>
      <c r="I42" s="22">
        <v>1681683</v>
      </c>
      <c r="J42" s="22">
        <v>7444236</v>
      </c>
      <c r="K42" s="22">
        <v>6662209</v>
      </c>
      <c r="L42" s="22">
        <v>12652386</v>
      </c>
      <c r="M42" s="22">
        <v>11650226</v>
      </c>
      <c r="N42" s="22">
        <v>30964821</v>
      </c>
      <c r="O42" s="22">
        <v>2243260</v>
      </c>
      <c r="P42" s="22">
        <v>6150585</v>
      </c>
      <c r="Q42" s="22">
        <v>5446465</v>
      </c>
      <c r="R42" s="22">
        <v>13840310</v>
      </c>
      <c r="S42" s="22">
        <v>2754460</v>
      </c>
      <c r="T42" s="22">
        <v>6370357</v>
      </c>
      <c r="U42" s="22">
        <v>-7626474</v>
      </c>
      <c r="V42" s="22">
        <v>1498343</v>
      </c>
      <c r="W42" s="22">
        <v>53747710</v>
      </c>
      <c r="X42" s="22">
        <v>88556091</v>
      </c>
      <c r="Y42" s="22">
        <v>-34808381</v>
      </c>
      <c r="Z42" s="23">
        <v>-39.306591570307681</v>
      </c>
      <c r="AA42" s="20">
        <v>88556091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193513091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29507370</v>
      </c>
      <c r="D45" s="20"/>
      <c r="E45" s="21">
        <v>63849928</v>
      </c>
      <c r="F45" s="22">
        <v>71865036</v>
      </c>
      <c r="G45" s="22">
        <v>2166847</v>
      </c>
      <c r="H45" s="22">
        <v>10582358</v>
      </c>
      <c r="I45" s="22">
        <v>6545617</v>
      </c>
      <c r="J45" s="22">
        <v>19294822</v>
      </c>
      <c r="K45" s="22">
        <v>10857974</v>
      </c>
      <c r="L45" s="22">
        <v>13661739</v>
      </c>
      <c r="M45" s="22">
        <v>8655117</v>
      </c>
      <c r="N45" s="22">
        <v>33174830</v>
      </c>
      <c r="O45" s="22">
        <v>30326</v>
      </c>
      <c r="P45" s="22">
        <v>5268077</v>
      </c>
      <c r="Q45" s="22">
        <v>1957205</v>
      </c>
      <c r="R45" s="22">
        <v>7255608</v>
      </c>
      <c r="S45" s="22">
        <v>7465822</v>
      </c>
      <c r="T45" s="22">
        <v>-998093</v>
      </c>
      <c r="U45" s="22">
        <v>-9092707</v>
      </c>
      <c r="V45" s="22">
        <v>-2624978</v>
      </c>
      <c r="W45" s="22">
        <v>57100282</v>
      </c>
      <c r="X45" s="22">
        <v>71865036</v>
      </c>
      <c r="Y45" s="22">
        <v>-14764754</v>
      </c>
      <c r="Z45" s="23">
        <v>-20.545114595086268</v>
      </c>
      <c r="AA45" s="20">
        <v>71865036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684953565</v>
      </c>
      <c r="D48" s="29">
        <f t="shared" ref="D48:Y48" si="1">SUM(D35:D47)</f>
        <v>0</v>
      </c>
      <c r="E48" s="30">
        <f t="shared" si="1"/>
        <v>544833108</v>
      </c>
      <c r="F48" s="31">
        <f t="shared" si="1"/>
        <v>617940763</v>
      </c>
      <c r="G48" s="31">
        <f t="shared" si="1"/>
        <v>22857757</v>
      </c>
      <c r="H48" s="31">
        <f t="shared" si="1"/>
        <v>33689672</v>
      </c>
      <c r="I48" s="31">
        <f t="shared" si="1"/>
        <v>67987932</v>
      </c>
      <c r="J48" s="31">
        <f t="shared" si="1"/>
        <v>124535361</v>
      </c>
      <c r="K48" s="31">
        <f t="shared" si="1"/>
        <v>84000531</v>
      </c>
      <c r="L48" s="31">
        <f t="shared" si="1"/>
        <v>69972771</v>
      </c>
      <c r="M48" s="31">
        <f t="shared" si="1"/>
        <v>73311745</v>
      </c>
      <c r="N48" s="31">
        <f t="shared" si="1"/>
        <v>227285047</v>
      </c>
      <c r="O48" s="31">
        <f t="shared" si="1"/>
        <v>45677814</v>
      </c>
      <c r="P48" s="31">
        <f t="shared" si="1"/>
        <v>54319353</v>
      </c>
      <c r="Q48" s="31">
        <f t="shared" si="1"/>
        <v>49955425</v>
      </c>
      <c r="R48" s="31">
        <f t="shared" si="1"/>
        <v>149952592</v>
      </c>
      <c r="S48" s="31">
        <f t="shared" si="1"/>
        <v>50087853</v>
      </c>
      <c r="T48" s="31">
        <f t="shared" si="1"/>
        <v>49541159</v>
      </c>
      <c r="U48" s="31">
        <f t="shared" si="1"/>
        <v>-20693152</v>
      </c>
      <c r="V48" s="31">
        <f t="shared" si="1"/>
        <v>78935860</v>
      </c>
      <c r="W48" s="31">
        <f t="shared" si="1"/>
        <v>580708860</v>
      </c>
      <c r="X48" s="31">
        <f t="shared" si="1"/>
        <v>617940763</v>
      </c>
      <c r="Y48" s="31">
        <f t="shared" si="1"/>
        <v>-37231903</v>
      </c>
      <c r="Z48" s="32">
        <f>+IF(X48&lt;&gt;0,+(Y48/X48)*100,0)</f>
        <v>-6.0251573013641764</v>
      </c>
      <c r="AA48" s="29">
        <f>SUM(AA35:AA47)</f>
        <v>617940763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-337576564</v>
      </c>
      <c r="D49" s="39">
        <f t="shared" si="2"/>
        <v>0</v>
      </c>
      <c r="E49" s="40">
        <f t="shared" si="2"/>
        <v>-133019278</v>
      </c>
      <c r="F49" s="41">
        <f t="shared" si="2"/>
        <v>-176126933</v>
      </c>
      <c r="G49" s="41">
        <f t="shared" si="2"/>
        <v>6147088</v>
      </c>
      <c r="H49" s="41">
        <f t="shared" si="2"/>
        <v>-9748271</v>
      </c>
      <c r="I49" s="41">
        <f t="shared" si="2"/>
        <v>-34401279</v>
      </c>
      <c r="J49" s="41">
        <f t="shared" si="2"/>
        <v>-38002462</v>
      </c>
      <c r="K49" s="41">
        <f t="shared" si="2"/>
        <v>-47908636</v>
      </c>
      <c r="L49" s="41">
        <f t="shared" si="2"/>
        <v>-34187430</v>
      </c>
      <c r="M49" s="41">
        <f t="shared" si="2"/>
        <v>-34628838</v>
      </c>
      <c r="N49" s="41">
        <f t="shared" si="2"/>
        <v>-116724904</v>
      </c>
      <c r="O49" s="41">
        <f t="shared" si="2"/>
        <v>-12891265</v>
      </c>
      <c r="P49" s="41">
        <f t="shared" si="2"/>
        <v>-24764908</v>
      </c>
      <c r="Q49" s="41">
        <f t="shared" si="2"/>
        <v>-19535770</v>
      </c>
      <c r="R49" s="41">
        <f t="shared" si="2"/>
        <v>-57191943</v>
      </c>
      <c r="S49" s="41">
        <f t="shared" si="2"/>
        <v>-20448290</v>
      </c>
      <c r="T49" s="41">
        <f t="shared" si="2"/>
        <v>-23031389</v>
      </c>
      <c r="U49" s="41">
        <f t="shared" si="2"/>
        <v>45084181</v>
      </c>
      <c r="V49" s="41">
        <f t="shared" si="2"/>
        <v>1604502</v>
      </c>
      <c r="W49" s="41">
        <f t="shared" si="2"/>
        <v>-210314807</v>
      </c>
      <c r="X49" s="41">
        <f t="shared" si="2"/>
        <v>-176126933</v>
      </c>
      <c r="Y49" s="41">
        <f t="shared" si="2"/>
        <v>-34187874</v>
      </c>
      <c r="Z49" s="42">
        <f>+IF(X49&lt;&gt;0,+(Y49/X49)*100,0)</f>
        <v>19.410929048540236</v>
      </c>
      <c r="AA49" s="39">
        <f>+AA33-AA48</f>
        <v>-176126933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-337576564</v>
      </c>
      <c r="D52" s="48">
        <f t="shared" si="3"/>
        <v>0</v>
      </c>
      <c r="E52" s="49">
        <f t="shared" si="3"/>
        <v>-133019278</v>
      </c>
      <c r="F52" s="50">
        <f t="shared" si="3"/>
        <v>-176126933</v>
      </c>
      <c r="G52" s="50">
        <f t="shared" si="3"/>
        <v>6147088</v>
      </c>
      <c r="H52" s="50">
        <f t="shared" si="3"/>
        <v>-9748271</v>
      </c>
      <c r="I52" s="50">
        <f t="shared" si="3"/>
        <v>-34401279</v>
      </c>
      <c r="J52" s="50">
        <f t="shared" si="3"/>
        <v>-38002462</v>
      </c>
      <c r="K52" s="50">
        <f t="shared" si="3"/>
        <v>-47908636</v>
      </c>
      <c r="L52" s="50">
        <f t="shared" si="3"/>
        <v>-34187430</v>
      </c>
      <c r="M52" s="50">
        <f t="shared" si="3"/>
        <v>-34628838</v>
      </c>
      <c r="N52" s="50">
        <f t="shared" si="3"/>
        <v>-116724904</v>
      </c>
      <c r="O52" s="50">
        <f t="shared" si="3"/>
        <v>-12891265</v>
      </c>
      <c r="P52" s="50">
        <f t="shared" si="3"/>
        <v>-24764908</v>
      </c>
      <c r="Q52" s="50">
        <f t="shared" si="3"/>
        <v>-19535770</v>
      </c>
      <c r="R52" s="50">
        <f t="shared" si="3"/>
        <v>-57191943</v>
      </c>
      <c r="S52" s="50">
        <f t="shared" si="3"/>
        <v>-20448290</v>
      </c>
      <c r="T52" s="50">
        <f t="shared" si="3"/>
        <v>-23031389</v>
      </c>
      <c r="U52" s="50">
        <f t="shared" si="3"/>
        <v>45084181</v>
      </c>
      <c r="V52" s="50">
        <f t="shared" si="3"/>
        <v>1604502</v>
      </c>
      <c r="W52" s="50">
        <f t="shared" si="3"/>
        <v>-210314807</v>
      </c>
      <c r="X52" s="50">
        <f t="shared" si="3"/>
        <v>-176126933</v>
      </c>
      <c r="Y52" s="50">
        <f t="shared" si="3"/>
        <v>-34187874</v>
      </c>
      <c r="Z52" s="51">
        <f>+IF(X52&lt;&gt;0,+(Y52/X52)*100,0)</f>
        <v>19.410929048540236</v>
      </c>
      <c r="AA52" s="48">
        <f>SUM(AA49:AA51)</f>
        <v>-176126933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-337576564</v>
      </c>
      <c r="D54" s="54">
        <f>+D52-D53</f>
        <v>0</v>
      </c>
      <c r="E54" s="55">
        <f t="shared" si="4"/>
        <v>-133019278</v>
      </c>
      <c r="F54" s="56">
        <f t="shared" si="4"/>
        <v>-176126933</v>
      </c>
      <c r="G54" s="56">
        <f t="shared" si="4"/>
        <v>6147088</v>
      </c>
      <c r="H54" s="56">
        <f t="shared" si="4"/>
        <v>-9748271</v>
      </c>
      <c r="I54" s="56">
        <f t="shared" si="4"/>
        <v>-34401279</v>
      </c>
      <c r="J54" s="56">
        <f t="shared" si="4"/>
        <v>-38002462</v>
      </c>
      <c r="K54" s="56">
        <f t="shared" si="4"/>
        <v>-47908636</v>
      </c>
      <c r="L54" s="56">
        <f t="shared" si="4"/>
        <v>-34187430</v>
      </c>
      <c r="M54" s="56">
        <f t="shared" si="4"/>
        <v>-34628838</v>
      </c>
      <c r="N54" s="56">
        <f t="shared" si="4"/>
        <v>-116724904</v>
      </c>
      <c r="O54" s="56">
        <f t="shared" si="4"/>
        <v>-12891265</v>
      </c>
      <c r="P54" s="56">
        <f t="shared" si="4"/>
        <v>-24764908</v>
      </c>
      <c r="Q54" s="56">
        <f t="shared" si="4"/>
        <v>-19535770</v>
      </c>
      <c r="R54" s="56">
        <f t="shared" si="4"/>
        <v>-57191943</v>
      </c>
      <c r="S54" s="56">
        <f t="shared" si="4"/>
        <v>-20448290</v>
      </c>
      <c r="T54" s="56">
        <f t="shared" si="4"/>
        <v>-23031389</v>
      </c>
      <c r="U54" s="56">
        <f t="shared" si="4"/>
        <v>45084181</v>
      </c>
      <c r="V54" s="56">
        <f t="shared" si="4"/>
        <v>1604502</v>
      </c>
      <c r="W54" s="56">
        <f t="shared" si="4"/>
        <v>-210314807</v>
      </c>
      <c r="X54" s="56">
        <f t="shared" si="4"/>
        <v>-176126933</v>
      </c>
      <c r="Y54" s="56">
        <f t="shared" si="4"/>
        <v>-34187874</v>
      </c>
      <c r="Z54" s="57">
        <f>+IF(X54&lt;&gt;0,+(Y54/X54)*100,0)</f>
        <v>19.410929048540236</v>
      </c>
      <c r="AA54" s="54">
        <f>+AA52-AA53</f>
        <v>-176126933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-337576564</v>
      </c>
      <c r="D57" s="48">
        <f>SUM(D54:D56)</f>
        <v>0</v>
      </c>
      <c r="E57" s="49">
        <f t="shared" si="5"/>
        <v>-133019278</v>
      </c>
      <c r="F57" s="50">
        <f t="shared" si="5"/>
        <v>-176126933</v>
      </c>
      <c r="G57" s="50">
        <f t="shared" si="5"/>
        <v>6147088</v>
      </c>
      <c r="H57" s="50">
        <f t="shared" si="5"/>
        <v>-9748271</v>
      </c>
      <c r="I57" s="50">
        <f t="shared" si="5"/>
        <v>-34401279</v>
      </c>
      <c r="J57" s="50">
        <f t="shared" si="5"/>
        <v>-38002462</v>
      </c>
      <c r="K57" s="50">
        <f t="shared" si="5"/>
        <v>-47908636</v>
      </c>
      <c r="L57" s="50">
        <f t="shared" si="5"/>
        <v>-34187430</v>
      </c>
      <c r="M57" s="50">
        <f t="shared" si="5"/>
        <v>-34628838</v>
      </c>
      <c r="N57" s="50">
        <f t="shared" si="5"/>
        <v>-116724904</v>
      </c>
      <c r="O57" s="50">
        <f t="shared" si="5"/>
        <v>-12891265</v>
      </c>
      <c r="P57" s="50">
        <f t="shared" si="5"/>
        <v>-24764908</v>
      </c>
      <c r="Q57" s="50">
        <f t="shared" si="5"/>
        <v>-19535770</v>
      </c>
      <c r="R57" s="50">
        <f t="shared" si="5"/>
        <v>-57191943</v>
      </c>
      <c r="S57" s="50">
        <f t="shared" si="5"/>
        <v>-20448290</v>
      </c>
      <c r="T57" s="50">
        <f t="shared" si="5"/>
        <v>-23031389</v>
      </c>
      <c r="U57" s="50">
        <f t="shared" si="5"/>
        <v>45084181</v>
      </c>
      <c r="V57" s="50">
        <f t="shared" si="5"/>
        <v>1604502</v>
      </c>
      <c r="W57" s="50">
        <f t="shared" si="5"/>
        <v>-210314807</v>
      </c>
      <c r="X57" s="50">
        <f t="shared" si="5"/>
        <v>-176126933</v>
      </c>
      <c r="Y57" s="50">
        <f t="shared" si="5"/>
        <v>-34187874</v>
      </c>
      <c r="Z57" s="51">
        <f>+IF(X57&lt;&gt;0,+(Y57/X57)*100,0)</f>
        <v>19.410929048540236</v>
      </c>
      <c r="AA57" s="48">
        <f>SUM(AA54:AA56)</f>
        <v>-176126933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-337576564</v>
      </c>
      <c r="D60" s="65">
        <f>SUM(D57:D59)</f>
        <v>0</v>
      </c>
      <c r="E60" s="66">
        <f t="shared" si="6"/>
        <v>-133019278</v>
      </c>
      <c r="F60" s="67">
        <f t="shared" si="6"/>
        <v>-176126933</v>
      </c>
      <c r="G60" s="67">
        <f t="shared" si="6"/>
        <v>6147088</v>
      </c>
      <c r="H60" s="67">
        <f t="shared" si="6"/>
        <v>-9748271</v>
      </c>
      <c r="I60" s="67">
        <f t="shared" si="6"/>
        <v>-34401279</v>
      </c>
      <c r="J60" s="67">
        <f t="shared" si="6"/>
        <v>-38002462</v>
      </c>
      <c r="K60" s="67">
        <f t="shared" si="6"/>
        <v>-47908636</v>
      </c>
      <c r="L60" s="67">
        <f t="shared" si="6"/>
        <v>-34187430</v>
      </c>
      <c r="M60" s="67">
        <f t="shared" si="6"/>
        <v>-34628838</v>
      </c>
      <c r="N60" s="67">
        <f t="shared" si="6"/>
        <v>-116724904</v>
      </c>
      <c r="O60" s="67">
        <f t="shared" si="6"/>
        <v>-12891265</v>
      </c>
      <c r="P60" s="67">
        <f t="shared" si="6"/>
        <v>-24764908</v>
      </c>
      <c r="Q60" s="67">
        <f t="shared" si="6"/>
        <v>-19535770</v>
      </c>
      <c r="R60" s="67">
        <f t="shared" si="6"/>
        <v>-57191943</v>
      </c>
      <c r="S60" s="67">
        <f t="shared" si="6"/>
        <v>-20448290</v>
      </c>
      <c r="T60" s="67">
        <f t="shared" si="6"/>
        <v>-23031389</v>
      </c>
      <c r="U60" s="67">
        <f t="shared" si="6"/>
        <v>45084181</v>
      </c>
      <c r="V60" s="67">
        <f t="shared" si="6"/>
        <v>1604502</v>
      </c>
      <c r="W60" s="67">
        <f t="shared" si="6"/>
        <v>-210314807</v>
      </c>
      <c r="X60" s="67">
        <f t="shared" si="6"/>
        <v>-176126933</v>
      </c>
      <c r="Y60" s="67">
        <f t="shared" si="6"/>
        <v>-34187874</v>
      </c>
      <c r="Z60" s="68">
        <f>+IF(X60&lt;&gt;0,+(Y60/X60)*100,0)</f>
        <v>19.410929048540236</v>
      </c>
      <c r="AA60" s="65">
        <f>SUM(AA57:AA59)</f>
        <v>-176126933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171288316</v>
      </c>
      <c r="D7" s="20"/>
      <c r="E7" s="21">
        <v>279221718</v>
      </c>
      <c r="F7" s="22">
        <v>279221718</v>
      </c>
      <c r="G7" s="22">
        <v>3585387</v>
      </c>
      <c r="H7" s="22">
        <v>21786534</v>
      </c>
      <c r="I7" s="22">
        <v>8651040</v>
      </c>
      <c r="J7" s="22">
        <v>34022961</v>
      </c>
      <c r="K7" s="22">
        <v>8792879</v>
      </c>
      <c r="L7" s="22">
        <v>7643139</v>
      </c>
      <c r="M7" s="22">
        <v>8352763</v>
      </c>
      <c r="N7" s="22">
        <v>24788781</v>
      </c>
      <c r="O7" s="22">
        <v>9423915</v>
      </c>
      <c r="P7" s="22">
        <v>9172417</v>
      </c>
      <c r="Q7" s="22">
        <v>8816879</v>
      </c>
      <c r="R7" s="22">
        <v>27413211</v>
      </c>
      <c r="S7" s="22">
        <v>8184438</v>
      </c>
      <c r="T7" s="22">
        <v>6279355</v>
      </c>
      <c r="U7" s="22">
        <v>148738653</v>
      </c>
      <c r="V7" s="22">
        <v>163202446</v>
      </c>
      <c r="W7" s="22">
        <v>249427399</v>
      </c>
      <c r="X7" s="22">
        <v>279221718</v>
      </c>
      <c r="Y7" s="22">
        <v>-29794319</v>
      </c>
      <c r="Z7" s="23">
        <v>-10.670487673168747</v>
      </c>
      <c r="AA7" s="20">
        <v>279221718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89157109</v>
      </c>
      <c r="D13" s="20"/>
      <c r="E13" s="21"/>
      <c r="F13" s="22">
        <v>15397745</v>
      </c>
      <c r="G13" s="22">
        <v>8716872</v>
      </c>
      <c r="H13" s="22">
        <v>8867147</v>
      </c>
      <c r="I13" s="22">
        <v>8889179</v>
      </c>
      <c r="J13" s="22">
        <v>26473198</v>
      </c>
      <c r="K13" s="22">
        <v>9040714</v>
      </c>
      <c r="L13" s="22">
        <v>8997154</v>
      </c>
      <c r="M13" s="22">
        <v>9176089</v>
      </c>
      <c r="N13" s="22">
        <v>27213957</v>
      </c>
      <c r="O13" s="22">
        <v>9316426</v>
      </c>
      <c r="P13" s="22">
        <v>9077457</v>
      </c>
      <c r="Q13" s="22">
        <v>9367686</v>
      </c>
      <c r="R13" s="22">
        <v>27761569</v>
      </c>
      <c r="S13" s="22">
        <v>9177935</v>
      </c>
      <c r="T13" s="22">
        <v>9319658</v>
      </c>
      <c r="U13" s="22">
        <v>-2779617</v>
      </c>
      <c r="V13" s="22">
        <v>15717976</v>
      </c>
      <c r="W13" s="22">
        <v>97166700</v>
      </c>
      <c r="X13" s="22">
        <v>15397745</v>
      </c>
      <c r="Y13" s="22">
        <v>81768955</v>
      </c>
      <c r="Z13" s="23">
        <v>531.04500042051609</v>
      </c>
      <c r="AA13" s="20">
        <v>15397745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13246897</v>
      </c>
      <c r="D26" s="20"/>
      <c r="E26" s="21">
        <v>26610000</v>
      </c>
      <c r="F26" s="22">
        <v>26610000</v>
      </c>
      <c r="G26" s="22"/>
      <c r="H26" s="22"/>
      <c r="I26" s="22"/>
      <c r="J26" s="22"/>
      <c r="K26" s="22"/>
      <c r="L26" s="22">
        <v>15998003</v>
      </c>
      <c r="M26" s="22"/>
      <c r="N26" s="22">
        <v>15998003</v>
      </c>
      <c r="O26" s="22"/>
      <c r="P26" s="22"/>
      <c r="Q26" s="22"/>
      <c r="R26" s="22"/>
      <c r="S26" s="22"/>
      <c r="T26" s="22"/>
      <c r="U26" s="22">
        <v>10663060</v>
      </c>
      <c r="V26" s="22">
        <v>10663060</v>
      </c>
      <c r="W26" s="22">
        <v>26661063</v>
      </c>
      <c r="X26" s="22">
        <v>26610000</v>
      </c>
      <c r="Y26" s="22">
        <v>51063</v>
      </c>
      <c r="Z26" s="23">
        <v>0.19189402480270576</v>
      </c>
      <c r="AA26" s="20">
        <v>26610000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273692322</v>
      </c>
      <c r="D33" s="29">
        <f t="shared" ref="D33:Y33" si="0">SUM(D6:D32)</f>
        <v>0</v>
      </c>
      <c r="E33" s="30">
        <f t="shared" si="0"/>
        <v>305831718</v>
      </c>
      <c r="F33" s="31">
        <f t="shared" si="0"/>
        <v>321229463</v>
      </c>
      <c r="G33" s="31">
        <f t="shared" si="0"/>
        <v>12302259</v>
      </c>
      <c r="H33" s="31">
        <f t="shared" si="0"/>
        <v>30653681</v>
      </c>
      <c r="I33" s="31">
        <f t="shared" si="0"/>
        <v>17540219</v>
      </c>
      <c r="J33" s="31">
        <f t="shared" si="0"/>
        <v>60496159</v>
      </c>
      <c r="K33" s="31">
        <f t="shared" si="0"/>
        <v>17833593</v>
      </c>
      <c r="L33" s="31">
        <f t="shared" si="0"/>
        <v>32638296</v>
      </c>
      <c r="M33" s="31">
        <f t="shared" si="0"/>
        <v>17528852</v>
      </c>
      <c r="N33" s="31">
        <f t="shared" si="0"/>
        <v>68000741</v>
      </c>
      <c r="O33" s="31">
        <f t="shared" si="0"/>
        <v>18740341</v>
      </c>
      <c r="P33" s="31">
        <f t="shared" si="0"/>
        <v>18249874</v>
      </c>
      <c r="Q33" s="31">
        <f t="shared" si="0"/>
        <v>18184565</v>
      </c>
      <c r="R33" s="31">
        <f t="shared" si="0"/>
        <v>55174780</v>
      </c>
      <c r="S33" s="31">
        <f t="shared" si="0"/>
        <v>17362373</v>
      </c>
      <c r="T33" s="31">
        <f t="shared" si="0"/>
        <v>15599013</v>
      </c>
      <c r="U33" s="31">
        <f t="shared" si="0"/>
        <v>156622096</v>
      </c>
      <c r="V33" s="31">
        <f t="shared" si="0"/>
        <v>189583482</v>
      </c>
      <c r="W33" s="31">
        <f t="shared" si="0"/>
        <v>373255162</v>
      </c>
      <c r="X33" s="31">
        <f t="shared" si="0"/>
        <v>321229463</v>
      </c>
      <c r="Y33" s="31">
        <f t="shared" si="0"/>
        <v>52025699</v>
      </c>
      <c r="Z33" s="32">
        <f>+IF(X33&lt;&gt;0,+(Y33/X33)*100,0)</f>
        <v>16.195805488738745</v>
      </c>
      <c r="AA33" s="29">
        <f>SUM(AA6:AA32)</f>
        <v>321229463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117579963</v>
      </c>
      <c r="D35" s="20"/>
      <c r="E35" s="21">
        <v>78295894</v>
      </c>
      <c r="F35" s="22">
        <v>83461588</v>
      </c>
      <c r="G35" s="22">
        <v>9298962</v>
      </c>
      <c r="H35" s="22">
        <v>9438438</v>
      </c>
      <c r="I35" s="22">
        <v>9268154</v>
      </c>
      <c r="J35" s="22">
        <v>28005554</v>
      </c>
      <c r="K35" s="22">
        <v>10591528</v>
      </c>
      <c r="L35" s="22">
        <v>9610761</v>
      </c>
      <c r="M35" s="22">
        <v>10006359</v>
      </c>
      <c r="N35" s="22">
        <v>30208648</v>
      </c>
      <c r="O35" s="22">
        <v>9398115</v>
      </c>
      <c r="P35" s="22">
        <v>9945821</v>
      </c>
      <c r="Q35" s="22">
        <v>10298160</v>
      </c>
      <c r="R35" s="22">
        <v>29642096</v>
      </c>
      <c r="S35" s="22">
        <v>8890738</v>
      </c>
      <c r="T35" s="22">
        <v>9627802</v>
      </c>
      <c r="U35" s="22">
        <v>-20143104</v>
      </c>
      <c r="V35" s="22">
        <v>-1624564</v>
      </c>
      <c r="W35" s="22">
        <v>86231734</v>
      </c>
      <c r="X35" s="22">
        <v>83461588</v>
      </c>
      <c r="Y35" s="22">
        <v>2770146</v>
      </c>
      <c r="Z35" s="23">
        <v>3.3190669700653195</v>
      </c>
      <c r="AA35" s="20">
        <v>83461588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21899477</v>
      </c>
      <c r="D38" s="20"/>
      <c r="E38" s="21">
        <v>33039551</v>
      </c>
      <c r="F38" s="22">
        <v>34439551</v>
      </c>
      <c r="G38" s="22">
        <v>1876243</v>
      </c>
      <c r="H38" s="22">
        <v>2474439</v>
      </c>
      <c r="I38" s="22">
        <v>3556341</v>
      </c>
      <c r="J38" s="22">
        <v>7907023</v>
      </c>
      <c r="K38" s="22">
        <v>328014</v>
      </c>
      <c r="L38" s="22">
        <v>3598842</v>
      </c>
      <c r="M38" s="22">
        <v>5214128</v>
      </c>
      <c r="N38" s="22">
        <v>9140984</v>
      </c>
      <c r="O38" s="22">
        <v>1585042</v>
      </c>
      <c r="P38" s="22">
        <v>941930</v>
      </c>
      <c r="Q38" s="22">
        <v>2543969</v>
      </c>
      <c r="R38" s="22">
        <v>5070941</v>
      </c>
      <c r="S38" s="22">
        <v>1228145</v>
      </c>
      <c r="T38" s="22">
        <v>3120231</v>
      </c>
      <c r="U38" s="22">
        <v>1982048</v>
      </c>
      <c r="V38" s="22">
        <v>6330424</v>
      </c>
      <c r="W38" s="22">
        <v>28449372</v>
      </c>
      <c r="X38" s="22">
        <v>34439551</v>
      </c>
      <c r="Y38" s="22">
        <v>-5990179</v>
      </c>
      <c r="Z38" s="23">
        <v>-17.393313286807949</v>
      </c>
      <c r="AA38" s="20">
        <v>34439551</v>
      </c>
    </row>
    <row r="39" spans="1:27" x14ac:dyDescent="0.25">
      <c r="A39" s="19" t="s">
        <v>65</v>
      </c>
      <c r="B39" s="15" t="s">
        <v>32</v>
      </c>
      <c r="C39" s="20">
        <v>71593828</v>
      </c>
      <c r="D39" s="20"/>
      <c r="E39" s="21">
        <v>115867076</v>
      </c>
      <c r="F39" s="22">
        <v>26790463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>
        <v>91371034</v>
      </c>
      <c r="V39" s="22">
        <v>91371034</v>
      </c>
      <c r="W39" s="22">
        <v>91371034</v>
      </c>
      <c r="X39" s="22">
        <v>26790463</v>
      </c>
      <c r="Y39" s="22">
        <v>64580571</v>
      </c>
      <c r="Z39" s="23">
        <v>241.05806234106518</v>
      </c>
      <c r="AA39" s="20">
        <v>26790463</v>
      </c>
    </row>
    <row r="40" spans="1:27" x14ac:dyDescent="0.25">
      <c r="A40" s="19" t="s">
        <v>66</v>
      </c>
      <c r="B40" s="15" t="s">
        <v>32</v>
      </c>
      <c r="C40" s="20">
        <v>58716598</v>
      </c>
      <c r="D40" s="20"/>
      <c r="E40" s="21">
        <v>55398615</v>
      </c>
      <c r="F40" s="22">
        <v>55398615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58716598</v>
      </c>
      <c r="V40" s="22">
        <v>58716598</v>
      </c>
      <c r="W40" s="22">
        <v>58716598</v>
      </c>
      <c r="X40" s="22">
        <v>55398615</v>
      </c>
      <c r="Y40" s="22">
        <v>3317983</v>
      </c>
      <c r="Z40" s="23">
        <v>5.9892887213877097</v>
      </c>
      <c r="AA40" s="20">
        <v>55398615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8808323</v>
      </c>
      <c r="D42" s="20"/>
      <c r="E42" s="21">
        <v>8610591</v>
      </c>
      <c r="F42" s="22">
        <v>6832591</v>
      </c>
      <c r="G42" s="22">
        <v>360800</v>
      </c>
      <c r="H42" s="22">
        <v>229227</v>
      </c>
      <c r="I42" s="22">
        <v>253163</v>
      </c>
      <c r="J42" s="22">
        <v>843190</v>
      </c>
      <c r="K42" s="22">
        <v>279000</v>
      </c>
      <c r="L42" s="22">
        <v>976988</v>
      </c>
      <c r="M42" s="22">
        <v>403269</v>
      </c>
      <c r="N42" s="22">
        <v>1659257</v>
      </c>
      <c r="O42" s="22">
        <v>475674</v>
      </c>
      <c r="P42" s="22">
        <v>95750</v>
      </c>
      <c r="Q42" s="22">
        <v>298882</v>
      </c>
      <c r="R42" s="22">
        <v>870306</v>
      </c>
      <c r="S42" s="22">
        <v>930436</v>
      </c>
      <c r="T42" s="22"/>
      <c r="U42" s="22">
        <v>538203</v>
      </c>
      <c r="V42" s="22">
        <v>1468639</v>
      </c>
      <c r="W42" s="22">
        <v>4841392</v>
      </c>
      <c r="X42" s="22">
        <v>6832591</v>
      </c>
      <c r="Y42" s="22">
        <v>-1991199</v>
      </c>
      <c r="Z42" s="23">
        <v>-29.142663449341544</v>
      </c>
      <c r="AA42" s="20">
        <v>6832591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3147636</v>
      </c>
      <c r="D44" s="20"/>
      <c r="E44" s="21">
        <v>6791640</v>
      </c>
      <c r="F44" s="22">
        <v>6791640</v>
      </c>
      <c r="G44" s="22">
        <v>656</v>
      </c>
      <c r="H44" s="22"/>
      <c r="I44" s="22"/>
      <c r="J44" s="22">
        <v>656</v>
      </c>
      <c r="K44" s="22">
        <v>2180</v>
      </c>
      <c r="L44" s="22">
        <v>15009</v>
      </c>
      <c r="M44" s="22"/>
      <c r="N44" s="22">
        <v>17189</v>
      </c>
      <c r="O44" s="22">
        <v>705756</v>
      </c>
      <c r="P44" s="22">
        <v>213855</v>
      </c>
      <c r="Q44" s="22">
        <v>79859</v>
      </c>
      <c r="R44" s="22">
        <v>999470</v>
      </c>
      <c r="S44" s="22">
        <v>786714</v>
      </c>
      <c r="T44" s="22">
        <v>429011</v>
      </c>
      <c r="U44" s="22">
        <v>677764</v>
      </c>
      <c r="V44" s="22">
        <v>1893489</v>
      </c>
      <c r="W44" s="22">
        <v>2910804</v>
      </c>
      <c r="X44" s="22">
        <v>6791640</v>
      </c>
      <c r="Y44" s="22">
        <v>-3880836</v>
      </c>
      <c r="Z44" s="23">
        <v>-57.141367917027409</v>
      </c>
      <c r="AA44" s="20">
        <v>6791640</v>
      </c>
    </row>
    <row r="45" spans="1:27" x14ac:dyDescent="0.25">
      <c r="A45" s="19" t="s">
        <v>70</v>
      </c>
      <c r="B45" s="15" t="s">
        <v>32</v>
      </c>
      <c r="C45" s="20">
        <v>30565918</v>
      </c>
      <c r="D45" s="20"/>
      <c r="E45" s="21">
        <v>19952515</v>
      </c>
      <c r="F45" s="22">
        <v>43288038</v>
      </c>
      <c r="G45" s="22">
        <v>350440</v>
      </c>
      <c r="H45" s="22">
        <v>504745</v>
      </c>
      <c r="I45" s="22">
        <v>890845</v>
      </c>
      <c r="J45" s="22">
        <v>1746030</v>
      </c>
      <c r="K45" s="22">
        <v>747281</v>
      </c>
      <c r="L45" s="22">
        <v>789023</v>
      </c>
      <c r="M45" s="22">
        <v>2491417</v>
      </c>
      <c r="N45" s="22">
        <v>4027721</v>
      </c>
      <c r="O45" s="22">
        <v>5215372</v>
      </c>
      <c r="P45" s="22">
        <v>5194771</v>
      </c>
      <c r="Q45" s="22">
        <v>4284275</v>
      </c>
      <c r="R45" s="22">
        <v>14694418</v>
      </c>
      <c r="S45" s="22">
        <v>3101098</v>
      </c>
      <c r="T45" s="22">
        <v>4112703</v>
      </c>
      <c r="U45" s="22">
        <v>5388298</v>
      </c>
      <c r="V45" s="22">
        <v>12602099</v>
      </c>
      <c r="W45" s="22">
        <v>33070268</v>
      </c>
      <c r="X45" s="22">
        <v>43288038</v>
      </c>
      <c r="Y45" s="22">
        <v>-10217770</v>
      </c>
      <c r="Z45" s="23">
        <v>-23.604142095790991</v>
      </c>
      <c r="AA45" s="20">
        <v>43288038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312311743</v>
      </c>
      <c r="D48" s="29">
        <f t="shared" ref="D48:Y48" si="1">SUM(D35:D47)</f>
        <v>0</v>
      </c>
      <c r="E48" s="30">
        <f t="shared" si="1"/>
        <v>317955882</v>
      </c>
      <c r="F48" s="31">
        <f t="shared" si="1"/>
        <v>257002486</v>
      </c>
      <c r="G48" s="31">
        <f t="shared" si="1"/>
        <v>11887101</v>
      </c>
      <c r="H48" s="31">
        <f t="shared" si="1"/>
        <v>12646849</v>
      </c>
      <c r="I48" s="31">
        <f t="shared" si="1"/>
        <v>13968503</v>
      </c>
      <c r="J48" s="31">
        <f t="shared" si="1"/>
        <v>38502453</v>
      </c>
      <c r="K48" s="31">
        <f t="shared" si="1"/>
        <v>11948003</v>
      </c>
      <c r="L48" s="31">
        <f t="shared" si="1"/>
        <v>14990623</v>
      </c>
      <c r="M48" s="31">
        <f t="shared" si="1"/>
        <v>18115173</v>
      </c>
      <c r="N48" s="31">
        <f t="shared" si="1"/>
        <v>45053799</v>
      </c>
      <c r="O48" s="31">
        <f t="shared" si="1"/>
        <v>17379959</v>
      </c>
      <c r="P48" s="31">
        <f t="shared" si="1"/>
        <v>16392127</v>
      </c>
      <c r="Q48" s="31">
        <f t="shared" si="1"/>
        <v>17505145</v>
      </c>
      <c r="R48" s="31">
        <f t="shared" si="1"/>
        <v>51277231</v>
      </c>
      <c r="S48" s="31">
        <f t="shared" si="1"/>
        <v>14937131</v>
      </c>
      <c r="T48" s="31">
        <f t="shared" si="1"/>
        <v>17289747</v>
      </c>
      <c r="U48" s="31">
        <f t="shared" si="1"/>
        <v>138530841</v>
      </c>
      <c r="V48" s="31">
        <f t="shared" si="1"/>
        <v>170757719</v>
      </c>
      <c r="W48" s="31">
        <f t="shared" si="1"/>
        <v>305591202</v>
      </c>
      <c r="X48" s="31">
        <f t="shared" si="1"/>
        <v>257002486</v>
      </c>
      <c r="Y48" s="31">
        <f t="shared" si="1"/>
        <v>48588716</v>
      </c>
      <c r="Z48" s="32">
        <f>+IF(X48&lt;&gt;0,+(Y48/X48)*100,0)</f>
        <v>18.905932295145192</v>
      </c>
      <c r="AA48" s="29">
        <f>SUM(AA35:AA47)</f>
        <v>257002486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-38619421</v>
      </c>
      <c r="D49" s="39">
        <f t="shared" si="2"/>
        <v>0</v>
      </c>
      <c r="E49" s="40">
        <f t="shared" si="2"/>
        <v>-12124164</v>
      </c>
      <c r="F49" s="41">
        <f t="shared" si="2"/>
        <v>64226977</v>
      </c>
      <c r="G49" s="41">
        <f t="shared" si="2"/>
        <v>415158</v>
      </c>
      <c r="H49" s="41">
        <f t="shared" si="2"/>
        <v>18006832</v>
      </c>
      <c r="I49" s="41">
        <f t="shared" si="2"/>
        <v>3571716</v>
      </c>
      <c r="J49" s="41">
        <f t="shared" si="2"/>
        <v>21993706</v>
      </c>
      <c r="K49" s="41">
        <f t="shared" si="2"/>
        <v>5885590</v>
      </c>
      <c r="L49" s="41">
        <f t="shared" si="2"/>
        <v>17647673</v>
      </c>
      <c r="M49" s="41">
        <f t="shared" si="2"/>
        <v>-586321</v>
      </c>
      <c r="N49" s="41">
        <f t="shared" si="2"/>
        <v>22946942</v>
      </c>
      <c r="O49" s="41">
        <f t="shared" si="2"/>
        <v>1360382</v>
      </c>
      <c r="P49" s="41">
        <f t="shared" si="2"/>
        <v>1857747</v>
      </c>
      <c r="Q49" s="41">
        <f t="shared" si="2"/>
        <v>679420</v>
      </c>
      <c r="R49" s="41">
        <f t="shared" si="2"/>
        <v>3897549</v>
      </c>
      <c r="S49" s="41">
        <f t="shared" si="2"/>
        <v>2425242</v>
      </c>
      <c r="T49" s="41">
        <f t="shared" si="2"/>
        <v>-1690734</v>
      </c>
      <c r="U49" s="41">
        <f t="shared" si="2"/>
        <v>18091255</v>
      </c>
      <c r="V49" s="41">
        <f t="shared" si="2"/>
        <v>18825763</v>
      </c>
      <c r="W49" s="41">
        <f t="shared" si="2"/>
        <v>67663960</v>
      </c>
      <c r="X49" s="41">
        <f t="shared" si="2"/>
        <v>64226977</v>
      </c>
      <c r="Y49" s="41">
        <f t="shared" si="2"/>
        <v>3436983</v>
      </c>
      <c r="Z49" s="42">
        <f>+IF(X49&lt;&gt;0,+(Y49/X49)*100,0)</f>
        <v>5.351307442042617</v>
      </c>
      <c r="AA49" s="39">
        <f>+AA33-AA48</f>
        <v>64226977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34000000</v>
      </c>
      <c r="F50" s="22">
        <v>49000000</v>
      </c>
      <c r="G50" s="22"/>
      <c r="H50" s="22">
        <v>740025</v>
      </c>
      <c r="I50" s="22">
        <v>2220834</v>
      </c>
      <c r="J50" s="22">
        <v>2960859</v>
      </c>
      <c r="K50" s="22">
        <v>1480050</v>
      </c>
      <c r="L50" s="22">
        <v>6775102</v>
      </c>
      <c r="M50" s="22">
        <v>9642378</v>
      </c>
      <c r="N50" s="22">
        <v>17897530</v>
      </c>
      <c r="O50" s="22"/>
      <c r="P50" s="22">
        <v>2518798</v>
      </c>
      <c r="Q50" s="22">
        <v>740025</v>
      </c>
      <c r="R50" s="22">
        <v>3258823</v>
      </c>
      <c r="S50" s="22">
        <v>8177205</v>
      </c>
      <c r="T50" s="22">
        <v>2468015</v>
      </c>
      <c r="U50" s="22">
        <v>-1392365</v>
      </c>
      <c r="V50" s="22">
        <v>9252855</v>
      </c>
      <c r="W50" s="22">
        <v>33370067</v>
      </c>
      <c r="X50" s="22">
        <v>49000000</v>
      </c>
      <c r="Y50" s="22">
        <v>-15629933</v>
      </c>
      <c r="Z50" s="23">
        <v>-31.897822448979589</v>
      </c>
      <c r="AA50" s="20">
        <v>49000000</v>
      </c>
    </row>
    <row r="51" spans="1:27" x14ac:dyDescent="0.25">
      <c r="A51" s="43" t="s">
        <v>76</v>
      </c>
      <c r="B51" s="15" t="s">
        <v>32</v>
      </c>
      <c r="C51" s="44">
        <v>3317513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-35301908</v>
      </c>
      <c r="D52" s="48">
        <f t="shared" si="3"/>
        <v>0</v>
      </c>
      <c r="E52" s="49">
        <f t="shared" si="3"/>
        <v>21875836</v>
      </c>
      <c r="F52" s="50">
        <f t="shared" si="3"/>
        <v>113226977</v>
      </c>
      <c r="G52" s="50">
        <f t="shared" si="3"/>
        <v>415158</v>
      </c>
      <c r="H52" s="50">
        <f t="shared" si="3"/>
        <v>18746857</v>
      </c>
      <c r="I52" s="50">
        <f t="shared" si="3"/>
        <v>5792550</v>
      </c>
      <c r="J52" s="50">
        <f t="shared" si="3"/>
        <v>24954565</v>
      </c>
      <c r="K52" s="50">
        <f t="shared" si="3"/>
        <v>7365640</v>
      </c>
      <c r="L52" s="50">
        <f t="shared" si="3"/>
        <v>24422775</v>
      </c>
      <c r="M52" s="50">
        <f t="shared" si="3"/>
        <v>9056057</v>
      </c>
      <c r="N52" s="50">
        <f t="shared" si="3"/>
        <v>40844472</v>
      </c>
      <c r="O52" s="50">
        <f t="shared" si="3"/>
        <v>1360382</v>
      </c>
      <c r="P52" s="50">
        <f t="shared" si="3"/>
        <v>4376545</v>
      </c>
      <c r="Q52" s="50">
        <f t="shared" si="3"/>
        <v>1419445</v>
      </c>
      <c r="R52" s="50">
        <f t="shared" si="3"/>
        <v>7156372</v>
      </c>
      <c r="S52" s="50">
        <f t="shared" si="3"/>
        <v>10602447</v>
      </c>
      <c r="T52" s="50">
        <f t="shared" si="3"/>
        <v>777281</v>
      </c>
      <c r="U52" s="50">
        <f t="shared" si="3"/>
        <v>16698890</v>
      </c>
      <c r="V52" s="50">
        <f t="shared" si="3"/>
        <v>28078618</v>
      </c>
      <c r="W52" s="50">
        <f t="shared" si="3"/>
        <v>101034027</v>
      </c>
      <c r="X52" s="50">
        <f t="shared" si="3"/>
        <v>113226977</v>
      </c>
      <c r="Y52" s="50">
        <f t="shared" si="3"/>
        <v>-12192950</v>
      </c>
      <c r="Z52" s="51">
        <f>+IF(X52&lt;&gt;0,+(Y52/X52)*100,0)</f>
        <v>-10.768590951606877</v>
      </c>
      <c r="AA52" s="48">
        <f>SUM(AA49:AA51)</f>
        <v>113226977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-35301908</v>
      </c>
      <c r="D54" s="54">
        <f>+D52-D53</f>
        <v>0</v>
      </c>
      <c r="E54" s="55">
        <f t="shared" si="4"/>
        <v>21875836</v>
      </c>
      <c r="F54" s="56">
        <f t="shared" si="4"/>
        <v>113226977</v>
      </c>
      <c r="G54" s="56">
        <f t="shared" si="4"/>
        <v>415158</v>
      </c>
      <c r="H54" s="56">
        <f t="shared" si="4"/>
        <v>18746857</v>
      </c>
      <c r="I54" s="56">
        <f t="shared" si="4"/>
        <v>5792550</v>
      </c>
      <c r="J54" s="56">
        <f t="shared" si="4"/>
        <v>24954565</v>
      </c>
      <c r="K54" s="56">
        <f t="shared" si="4"/>
        <v>7365640</v>
      </c>
      <c r="L54" s="56">
        <f t="shared" si="4"/>
        <v>24422775</v>
      </c>
      <c r="M54" s="56">
        <f t="shared" si="4"/>
        <v>9056057</v>
      </c>
      <c r="N54" s="56">
        <f t="shared" si="4"/>
        <v>40844472</v>
      </c>
      <c r="O54" s="56">
        <f t="shared" si="4"/>
        <v>1360382</v>
      </c>
      <c r="P54" s="56">
        <f t="shared" si="4"/>
        <v>4376545</v>
      </c>
      <c r="Q54" s="56">
        <f t="shared" si="4"/>
        <v>1419445</v>
      </c>
      <c r="R54" s="56">
        <f t="shared" si="4"/>
        <v>7156372</v>
      </c>
      <c r="S54" s="56">
        <f t="shared" si="4"/>
        <v>10602447</v>
      </c>
      <c r="T54" s="56">
        <f t="shared" si="4"/>
        <v>777281</v>
      </c>
      <c r="U54" s="56">
        <f t="shared" si="4"/>
        <v>16698890</v>
      </c>
      <c r="V54" s="56">
        <f t="shared" si="4"/>
        <v>28078618</v>
      </c>
      <c r="W54" s="56">
        <f t="shared" si="4"/>
        <v>101034027</v>
      </c>
      <c r="X54" s="56">
        <f t="shared" si="4"/>
        <v>113226977</v>
      </c>
      <c r="Y54" s="56">
        <f t="shared" si="4"/>
        <v>-12192950</v>
      </c>
      <c r="Z54" s="57">
        <f>+IF(X54&lt;&gt;0,+(Y54/X54)*100,0)</f>
        <v>-10.768590951606877</v>
      </c>
      <c r="AA54" s="54">
        <f>+AA52-AA53</f>
        <v>113226977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-35301908</v>
      </c>
      <c r="D57" s="48">
        <f>SUM(D54:D56)</f>
        <v>0</v>
      </c>
      <c r="E57" s="49">
        <f t="shared" si="5"/>
        <v>21875836</v>
      </c>
      <c r="F57" s="50">
        <f t="shared" si="5"/>
        <v>113226977</v>
      </c>
      <c r="G57" s="50">
        <f t="shared" si="5"/>
        <v>415158</v>
      </c>
      <c r="H57" s="50">
        <f t="shared" si="5"/>
        <v>18746857</v>
      </c>
      <c r="I57" s="50">
        <f t="shared" si="5"/>
        <v>5792550</v>
      </c>
      <c r="J57" s="50">
        <f t="shared" si="5"/>
        <v>24954565</v>
      </c>
      <c r="K57" s="50">
        <f t="shared" si="5"/>
        <v>7365640</v>
      </c>
      <c r="L57" s="50">
        <f t="shared" si="5"/>
        <v>24422775</v>
      </c>
      <c r="M57" s="50">
        <f t="shared" si="5"/>
        <v>9056057</v>
      </c>
      <c r="N57" s="50">
        <f t="shared" si="5"/>
        <v>40844472</v>
      </c>
      <c r="O57" s="50">
        <f t="shared" si="5"/>
        <v>1360382</v>
      </c>
      <c r="P57" s="50">
        <f t="shared" si="5"/>
        <v>4376545</v>
      </c>
      <c r="Q57" s="50">
        <f t="shared" si="5"/>
        <v>1419445</v>
      </c>
      <c r="R57" s="50">
        <f t="shared" si="5"/>
        <v>7156372</v>
      </c>
      <c r="S57" s="50">
        <f t="shared" si="5"/>
        <v>10602447</v>
      </c>
      <c r="T57" s="50">
        <f t="shared" si="5"/>
        <v>777281</v>
      </c>
      <c r="U57" s="50">
        <f t="shared" si="5"/>
        <v>16698890</v>
      </c>
      <c r="V57" s="50">
        <f t="shared" si="5"/>
        <v>28078618</v>
      </c>
      <c r="W57" s="50">
        <f t="shared" si="5"/>
        <v>101034027</v>
      </c>
      <c r="X57" s="50">
        <f t="shared" si="5"/>
        <v>113226977</v>
      </c>
      <c r="Y57" s="50">
        <f t="shared" si="5"/>
        <v>-12192950</v>
      </c>
      <c r="Z57" s="51">
        <f>+IF(X57&lt;&gt;0,+(Y57/X57)*100,0)</f>
        <v>-10.768590951606877</v>
      </c>
      <c r="AA57" s="48">
        <f>SUM(AA54:AA56)</f>
        <v>113226977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-35301908</v>
      </c>
      <c r="D60" s="65">
        <f>SUM(D57:D59)</f>
        <v>0</v>
      </c>
      <c r="E60" s="66">
        <f t="shared" si="6"/>
        <v>21875836</v>
      </c>
      <c r="F60" s="67">
        <f t="shared" si="6"/>
        <v>113226977</v>
      </c>
      <c r="G60" s="67">
        <f t="shared" si="6"/>
        <v>415158</v>
      </c>
      <c r="H60" s="67">
        <f t="shared" si="6"/>
        <v>18746857</v>
      </c>
      <c r="I60" s="67">
        <f t="shared" si="6"/>
        <v>5792550</v>
      </c>
      <c r="J60" s="67">
        <f t="shared" si="6"/>
        <v>24954565</v>
      </c>
      <c r="K60" s="67">
        <f t="shared" si="6"/>
        <v>7365640</v>
      </c>
      <c r="L60" s="67">
        <f t="shared" si="6"/>
        <v>24422775</v>
      </c>
      <c r="M60" s="67">
        <f t="shared" si="6"/>
        <v>9056057</v>
      </c>
      <c r="N60" s="67">
        <f t="shared" si="6"/>
        <v>40844472</v>
      </c>
      <c r="O60" s="67">
        <f t="shared" si="6"/>
        <v>1360382</v>
      </c>
      <c r="P60" s="67">
        <f t="shared" si="6"/>
        <v>4376545</v>
      </c>
      <c r="Q60" s="67">
        <f t="shared" si="6"/>
        <v>1419445</v>
      </c>
      <c r="R60" s="67">
        <f t="shared" si="6"/>
        <v>7156372</v>
      </c>
      <c r="S60" s="67">
        <f t="shared" si="6"/>
        <v>10602447</v>
      </c>
      <c r="T60" s="67">
        <f t="shared" si="6"/>
        <v>777281</v>
      </c>
      <c r="U60" s="67">
        <f t="shared" si="6"/>
        <v>16698890</v>
      </c>
      <c r="V60" s="67">
        <f t="shared" si="6"/>
        <v>28078618</v>
      </c>
      <c r="W60" s="67">
        <f t="shared" si="6"/>
        <v>101034027</v>
      </c>
      <c r="X60" s="67">
        <f t="shared" si="6"/>
        <v>113226977</v>
      </c>
      <c r="Y60" s="67">
        <f t="shared" si="6"/>
        <v>-12192950</v>
      </c>
      <c r="Z60" s="68">
        <f>+IF(X60&lt;&gt;0,+(Y60/X60)*100,0)</f>
        <v>-10.768590951606877</v>
      </c>
      <c r="AA60" s="65">
        <f>SUM(AA57:AA59)</f>
        <v>113226977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526380</v>
      </c>
      <c r="D38" s="20"/>
      <c r="E38" s="21">
        <v>700000</v>
      </c>
      <c r="F38" s="22">
        <v>1328696</v>
      </c>
      <c r="G38" s="22">
        <v>77500</v>
      </c>
      <c r="H38" s="22">
        <v>2760</v>
      </c>
      <c r="I38" s="22">
        <v>61700</v>
      </c>
      <c r="J38" s="22">
        <v>141960</v>
      </c>
      <c r="K38" s="22">
        <v>61200</v>
      </c>
      <c r="L38" s="22">
        <v>82400</v>
      </c>
      <c r="M38" s="22">
        <v>81600</v>
      </c>
      <c r="N38" s="22">
        <v>225200</v>
      </c>
      <c r="O38" s="22">
        <v>81600</v>
      </c>
      <c r="P38" s="22">
        <v>82400</v>
      </c>
      <c r="Q38" s="22">
        <v>87200</v>
      </c>
      <c r="R38" s="22">
        <v>251200</v>
      </c>
      <c r="S38" s="22">
        <v>40800</v>
      </c>
      <c r="T38" s="22"/>
      <c r="U38" s="22">
        <v>105200</v>
      </c>
      <c r="V38" s="22">
        <v>146000</v>
      </c>
      <c r="W38" s="22">
        <v>764360</v>
      </c>
      <c r="X38" s="22">
        <v>1328696</v>
      </c>
      <c r="Y38" s="22">
        <v>-564336</v>
      </c>
      <c r="Z38" s="23">
        <v>-42.472920818607122</v>
      </c>
      <c r="AA38" s="20">
        <v>1328696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526380</v>
      </c>
      <c r="D48" s="29">
        <f t="shared" ref="D48:Y48" si="1">SUM(D35:D47)</f>
        <v>0</v>
      </c>
      <c r="E48" s="30">
        <f t="shared" si="1"/>
        <v>700000</v>
      </c>
      <c r="F48" s="31">
        <f t="shared" si="1"/>
        <v>1328696</v>
      </c>
      <c r="G48" s="31">
        <f t="shared" si="1"/>
        <v>77500</v>
      </c>
      <c r="H48" s="31">
        <f t="shared" si="1"/>
        <v>2760</v>
      </c>
      <c r="I48" s="31">
        <f t="shared" si="1"/>
        <v>61700</v>
      </c>
      <c r="J48" s="31">
        <f t="shared" si="1"/>
        <v>141960</v>
      </c>
      <c r="K48" s="31">
        <f t="shared" si="1"/>
        <v>61200</v>
      </c>
      <c r="L48" s="31">
        <f t="shared" si="1"/>
        <v>82400</v>
      </c>
      <c r="M48" s="31">
        <f t="shared" si="1"/>
        <v>81600</v>
      </c>
      <c r="N48" s="31">
        <f t="shared" si="1"/>
        <v>225200</v>
      </c>
      <c r="O48" s="31">
        <f t="shared" si="1"/>
        <v>81600</v>
      </c>
      <c r="P48" s="31">
        <f t="shared" si="1"/>
        <v>82400</v>
      </c>
      <c r="Q48" s="31">
        <f t="shared" si="1"/>
        <v>87200</v>
      </c>
      <c r="R48" s="31">
        <f t="shared" si="1"/>
        <v>251200</v>
      </c>
      <c r="S48" s="31">
        <f t="shared" si="1"/>
        <v>40800</v>
      </c>
      <c r="T48" s="31">
        <f t="shared" si="1"/>
        <v>0</v>
      </c>
      <c r="U48" s="31">
        <f t="shared" si="1"/>
        <v>105200</v>
      </c>
      <c r="V48" s="31">
        <f t="shared" si="1"/>
        <v>146000</v>
      </c>
      <c r="W48" s="31">
        <f t="shared" si="1"/>
        <v>764360</v>
      </c>
      <c r="X48" s="31">
        <f t="shared" si="1"/>
        <v>1328696</v>
      </c>
      <c r="Y48" s="31">
        <f t="shared" si="1"/>
        <v>-564336</v>
      </c>
      <c r="Z48" s="32">
        <f>+IF(X48&lt;&gt;0,+(Y48/X48)*100,0)</f>
        <v>-42.472920818607122</v>
      </c>
      <c r="AA48" s="29">
        <f>SUM(AA35:AA47)</f>
        <v>1328696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-526380</v>
      </c>
      <c r="D49" s="39">
        <f t="shared" si="2"/>
        <v>0</v>
      </c>
      <c r="E49" s="40">
        <f t="shared" si="2"/>
        <v>-700000</v>
      </c>
      <c r="F49" s="41">
        <f t="shared" si="2"/>
        <v>-1328696</v>
      </c>
      <c r="G49" s="41">
        <f t="shared" si="2"/>
        <v>-77500</v>
      </c>
      <c r="H49" s="41">
        <f t="shared" si="2"/>
        <v>-2760</v>
      </c>
      <c r="I49" s="41">
        <f t="shared" si="2"/>
        <v>-61700</v>
      </c>
      <c r="J49" s="41">
        <f t="shared" si="2"/>
        <v>-141960</v>
      </c>
      <c r="K49" s="41">
        <f t="shared" si="2"/>
        <v>-61200</v>
      </c>
      <c r="L49" s="41">
        <f t="shared" si="2"/>
        <v>-82400</v>
      </c>
      <c r="M49" s="41">
        <f t="shared" si="2"/>
        <v>-81600</v>
      </c>
      <c r="N49" s="41">
        <f t="shared" si="2"/>
        <v>-225200</v>
      </c>
      <c r="O49" s="41">
        <f t="shared" si="2"/>
        <v>-81600</v>
      </c>
      <c r="P49" s="41">
        <f t="shared" si="2"/>
        <v>-82400</v>
      </c>
      <c r="Q49" s="41">
        <f t="shared" si="2"/>
        <v>-87200</v>
      </c>
      <c r="R49" s="41">
        <f t="shared" si="2"/>
        <v>-251200</v>
      </c>
      <c r="S49" s="41">
        <f t="shared" si="2"/>
        <v>-40800</v>
      </c>
      <c r="T49" s="41">
        <f t="shared" si="2"/>
        <v>0</v>
      </c>
      <c r="U49" s="41">
        <f t="shared" si="2"/>
        <v>-105200</v>
      </c>
      <c r="V49" s="41">
        <f t="shared" si="2"/>
        <v>-146000</v>
      </c>
      <c r="W49" s="41">
        <f t="shared" si="2"/>
        <v>-764360</v>
      </c>
      <c r="X49" s="41">
        <f t="shared" si="2"/>
        <v>-1328696</v>
      </c>
      <c r="Y49" s="41">
        <f t="shared" si="2"/>
        <v>564336</v>
      </c>
      <c r="Z49" s="42">
        <f>+IF(X49&lt;&gt;0,+(Y49/X49)*100,0)</f>
        <v>-42.472920818607122</v>
      </c>
      <c r="AA49" s="39">
        <f>+AA33-AA48</f>
        <v>-1328696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-526380</v>
      </c>
      <c r="D52" s="48">
        <f t="shared" si="3"/>
        <v>0</v>
      </c>
      <c r="E52" s="49">
        <f t="shared" si="3"/>
        <v>-700000</v>
      </c>
      <c r="F52" s="50">
        <f t="shared" si="3"/>
        <v>-1328696</v>
      </c>
      <c r="G52" s="50">
        <f t="shared" si="3"/>
        <v>-77500</v>
      </c>
      <c r="H52" s="50">
        <f t="shared" si="3"/>
        <v>-2760</v>
      </c>
      <c r="I52" s="50">
        <f t="shared" si="3"/>
        <v>-61700</v>
      </c>
      <c r="J52" s="50">
        <f t="shared" si="3"/>
        <v>-141960</v>
      </c>
      <c r="K52" s="50">
        <f t="shared" si="3"/>
        <v>-61200</v>
      </c>
      <c r="L52" s="50">
        <f t="shared" si="3"/>
        <v>-82400</v>
      </c>
      <c r="M52" s="50">
        <f t="shared" si="3"/>
        <v>-81600</v>
      </c>
      <c r="N52" s="50">
        <f t="shared" si="3"/>
        <v>-225200</v>
      </c>
      <c r="O52" s="50">
        <f t="shared" si="3"/>
        <v>-81600</v>
      </c>
      <c r="P52" s="50">
        <f t="shared" si="3"/>
        <v>-82400</v>
      </c>
      <c r="Q52" s="50">
        <f t="shared" si="3"/>
        <v>-87200</v>
      </c>
      <c r="R52" s="50">
        <f t="shared" si="3"/>
        <v>-251200</v>
      </c>
      <c r="S52" s="50">
        <f t="shared" si="3"/>
        <v>-40800</v>
      </c>
      <c r="T52" s="50">
        <f t="shared" si="3"/>
        <v>0</v>
      </c>
      <c r="U52" s="50">
        <f t="shared" si="3"/>
        <v>-105200</v>
      </c>
      <c r="V52" s="50">
        <f t="shared" si="3"/>
        <v>-146000</v>
      </c>
      <c r="W52" s="50">
        <f t="shared" si="3"/>
        <v>-764360</v>
      </c>
      <c r="X52" s="50">
        <f t="shared" si="3"/>
        <v>-1328696</v>
      </c>
      <c r="Y52" s="50">
        <f t="shared" si="3"/>
        <v>564336</v>
      </c>
      <c r="Z52" s="51">
        <f>+IF(X52&lt;&gt;0,+(Y52/X52)*100,0)</f>
        <v>-42.472920818607122</v>
      </c>
      <c r="AA52" s="48">
        <f>SUM(AA49:AA51)</f>
        <v>-1328696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-526380</v>
      </c>
      <c r="D54" s="54">
        <f>+D52-D53</f>
        <v>0</v>
      </c>
      <c r="E54" s="55">
        <f t="shared" si="4"/>
        <v>-700000</v>
      </c>
      <c r="F54" s="56">
        <f t="shared" si="4"/>
        <v>-1328696</v>
      </c>
      <c r="G54" s="56">
        <f t="shared" si="4"/>
        <v>-77500</v>
      </c>
      <c r="H54" s="56">
        <f t="shared" si="4"/>
        <v>-2760</v>
      </c>
      <c r="I54" s="56">
        <f t="shared" si="4"/>
        <v>-61700</v>
      </c>
      <c r="J54" s="56">
        <f t="shared" si="4"/>
        <v>-141960</v>
      </c>
      <c r="K54" s="56">
        <f t="shared" si="4"/>
        <v>-61200</v>
      </c>
      <c r="L54" s="56">
        <f t="shared" si="4"/>
        <v>-82400</v>
      </c>
      <c r="M54" s="56">
        <f t="shared" si="4"/>
        <v>-81600</v>
      </c>
      <c r="N54" s="56">
        <f t="shared" si="4"/>
        <v>-225200</v>
      </c>
      <c r="O54" s="56">
        <f t="shared" si="4"/>
        <v>-81600</v>
      </c>
      <c r="P54" s="56">
        <f t="shared" si="4"/>
        <v>-82400</v>
      </c>
      <c r="Q54" s="56">
        <f t="shared" si="4"/>
        <v>-87200</v>
      </c>
      <c r="R54" s="56">
        <f t="shared" si="4"/>
        <v>-251200</v>
      </c>
      <c r="S54" s="56">
        <f t="shared" si="4"/>
        <v>-40800</v>
      </c>
      <c r="T54" s="56">
        <f t="shared" si="4"/>
        <v>0</v>
      </c>
      <c r="U54" s="56">
        <f t="shared" si="4"/>
        <v>-105200</v>
      </c>
      <c r="V54" s="56">
        <f t="shared" si="4"/>
        <v>-146000</v>
      </c>
      <c r="W54" s="56">
        <f t="shared" si="4"/>
        <v>-764360</v>
      </c>
      <c r="X54" s="56">
        <f t="shared" si="4"/>
        <v>-1328696</v>
      </c>
      <c r="Y54" s="56">
        <f t="shared" si="4"/>
        <v>564336</v>
      </c>
      <c r="Z54" s="57">
        <f>+IF(X54&lt;&gt;0,+(Y54/X54)*100,0)</f>
        <v>-42.472920818607122</v>
      </c>
      <c r="AA54" s="54">
        <f>+AA52-AA53</f>
        <v>-1328696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-526380</v>
      </c>
      <c r="D57" s="48">
        <f>SUM(D54:D56)</f>
        <v>0</v>
      </c>
      <c r="E57" s="49">
        <f t="shared" si="5"/>
        <v>-700000</v>
      </c>
      <c r="F57" s="50">
        <f t="shared" si="5"/>
        <v>-1328696</v>
      </c>
      <c r="G57" s="50">
        <f t="shared" si="5"/>
        <v>-77500</v>
      </c>
      <c r="H57" s="50">
        <f t="shared" si="5"/>
        <v>-2760</v>
      </c>
      <c r="I57" s="50">
        <f t="shared" si="5"/>
        <v>-61700</v>
      </c>
      <c r="J57" s="50">
        <f t="shared" si="5"/>
        <v>-141960</v>
      </c>
      <c r="K57" s="50">
        <f t="shared" si="5"/>
        <v>-61200</v>
      </c>
      <c r="L57" s="50">
        <f t="shared" si="5"/>
        <v>-82400</v>
      </c>
      <c r="M57" s="50">
        <f t="shared" si="5"/>
        <v>-81600</v>
      </c>
      <c r="N57" s="50">
        <f t="shared" si="5"/>
        <v>-225200</v>
      </c>
      <c r="O57" s="50">
        <f t="shared" si="5"/>
        <v>-81600</v>
      </c>
      <c r="P57" s="50">
        <f t="shared" si="5"/>
        <v>-82400</v>
      </c>
      <c r="Q57" s="50">
        <f t="shared" si="5"/>
        <v>-87200</v>
      </c>
      <c r="R57" s="50">
        <f t="shared" si="5"/>
        <v>-251200</v>
      </c>
      <c r="S57" s="50">
        <f t="shared" si="5"/>
        <v>-40800</v>
      </c>
      <c r="T57" s="50">
        <f t="shared" si="5"/>
        <v>0</v>
      </c>
      <c r="U57" s="50">
        <f t="shared" si="5"/>
        <v>-105200</v>
      </c>
      <c r="V57" s="50">
        <f t="shared" si="5"/>
        <v>-146000</v>
      </c>
      <c r="W57" s="50">
        <f t="shared" si="5"/>
        <v>-764360</v>
      </c>
      <c r="X57" s="50">
        <f t="shared" si="5"/>
        <v>-1328696</v>
      </c>
      <c r="Y57" s="50">
        <f t="shared" si="5"/>
        <v>564336</v>
      </c>
      <c r="Z57" s="51">
        <f>+IF(X57&lt;&gt;0,+(Y57/X57)*100,0)</f>
        <v>-42.472920818607122</v>
      </c>
      <c r="AA57" s="48">
        <f>SUM(AA54:AA56)</f>
        <v>-1328696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-526380</v>
      </c>
      <c r="D60" s="65">
        <f>SUM(D57:D59)</f>
        <v>0</v>
      </c>
      <c r="E60" s="66">
        <f t="shared" si="6"/>
        <v>-700000</v>
      </c>
      <c r="F60" s="67">
        <f t="shared" si="6"/>
        <v>-1328696</v>
      </c>
      <c r="G60" s="67">
        <f t="shared" si="6"/>
        <v>-77500</v>
      </c>
      <c r="H60" s="67">
        <f t="shared" si="6"/>
        <v>-2760</v>
      </c>
      <c r="I60" s="67">
        <f t="shared" si="6"/>
        <v>-61700</v>
      </c>
      <c r="J60" s="67">
        <f t="shared" si="6"/>
        <v>-141960</v>
      </c>
      <c r="K60" s="67">
        <f t="shared" si="6"/>
        <v>-61200</v>
      </c>
      <c r="L60" s="67">
        <f t="shared" si="6"/>
        <v>-82400</v>
      </c>
      <c r="M60" s="67">
        <f t="shared" si="6"/>
        <v>-81600</v>
      </c>
      <c r="N60" s="67">
        <f t="shared" si="6"/>
        <v>-225200</v>
      </c>
      <c r="O60" s="67">
        <f t="shared" si="6"/>
        <v>-81600</v>
      </c>
      <c r="P60" s="67">
        <f t="shared" si="6"/>
        <v>-82400</v>
      </c>
      <c r="Q60" s="67">
        <f t="shared" si="6"/>
        <v>-87200</v>
      </c>
      <c r="R60" s="67">
        <f t="shared" si="6"/>
        <v>-251200</v>
      </c>
      <c r="S60" s="67">
        <f t="shared" si="6"/>
        <v>-40800</v>
      </c>
      <c r="T60" s="67">
        <f t="shared" si="6"/>
        <v>0</v>
      </c>
      <c r="U60" s="67">
        <f t="shared" si="6"/>
        <v>-105200</v>
      </c>
      <c r="V60" s="67">
        <f t="shared" si="6"/>
        <v>-146000</v>
      </c>
      <c r="W60" s="67">
        <f t="shared" si="6"/>
        <v>-764360</v>
      </c>
      <c r="X60" s="67">
        <f t="shared" si="6"/>
        <v>-1328696</v>
      </c>
      <c r="Y60" s="67">
        <f t="shared" si="6"/>
        <v>564336</v>
      </c>
      <c r="Z60" s="68">
        <f>+IF(X60&lt;&gt;0,+(Y60/X60)*100,0)</f>
        <v>-42.472920818607122</v>
      </c>
      <c r="AA60" s="65">
        <f>SUM(AA57:AA59)</f>
        <v>-1328696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247357575</v>
      </c>
      <c r="D7" s="20"/>
      <c r="E7" s="21">
        <v>290326606</v>
      </c>
      <c r="F7" s="22">
        <v>290326606</v>
      </c>
      <c r="G7" s="22">
        <v>22481691</v>
      </c>
      <c r="H7" s="22">
        <v>18024912</v>
      </c>
      <c r="I7" s="22">
        <v>22891545</v>
      </c>
      <c r="J7" s="22">
        <v>63398148</v>
      </c>
      <c r="K7" s="22">
        <v>17073523</v>
      </c>
      <c r="L7" s="22">
        <v>18422958</v>
      </c>
      <c r="M7" s="22">
        <v>21125865</v>
      </c>
      <c r="N7" s="22">
        <v>56622346</v>
      </c>
      <c r="O7" s="22">
        <v>23291526</v>
      </c>
      <c r="P7" s="22">
        <v>17573852</v>
      </c>
      <c r="Q7" s="22">
        <v>19044106</v>
      </c>
      <c r="R7" s="22">
        <v>59909484</v>
      </c>
      <c r="S7" s="22">
        <v>24660507</v>
      </c>
      <c r="T7" s="22">
        <v>18335643</v>
      </c>
      <c r="U7" s="22">
        <v>18470256</v>
      </c>
      <c r="V7" s="22">
        <v>61466406</v>
      </c>
      <c r="W7" s="22">
        <v>241396384</v>
      </c>
      <c r="X7" s="22">
        <v>290326606</v>
      </c>
      <c r="Y7" s="22">
        <v>-48930222</v>
      </c>
      <c r="Z7" s="23">
        <v>-16.853509457552093</v>
      </c>
      <c r="AA7" s="20">
        <v>290326606</v>
      </c>
    </row>
    <row r="8" spans="1:27" x14ac:dyDescent="0.25">
      <c r="A8" s="19" t="s">
        <v>36</v>
      </c>
      <c r="B8" s="15" t="s">
        <v>32</v>
      </c>
      <c r="C8" s="20">
        <v>66707659</v>
      </c>
      <c r="D8" s="20"/>
      <c r="E8" s="21">
        <v>136985284</v>
      </c>
      <c r="F8" s="22">
        <v>136985284</v>
      </c>
      <c r="G8" s="22">
        <v>6226708</v>
      </c>
      <c r="H8" s="22">
        <v>6067455</v>
      </c>
      <c r="I8" s="22">
        <v>6023723</v>
      </c>
      <c r="J8" s="22">
        <v>18317886</v>
      </c>
      <c r="K8" s="22">
        <v>5852484</v>
      </c>
      <c r="L8" s="22">
        <v>6078912</v>
      </c>
      <c r="M8" s="22">
        <v>6118318</v>
      </c>
      <c r="N8" s="22">
        <v>18049714</v>
      </c>
      <c r="O8" s="22">
        <v>6151164</v>
      </c>
      <c r="P8" s="22">
        <v>6125551</v>
      </c>
      <c r="Q8" s="22">
        <v>5866180</v>
      </c>
      <c r="R8" s="22">
        <v>18142895</v>
      </c>
      <c r="S8" s="22">
        <v>6123834</v>
      </c>
      <c r="T8" s="22">
        <v>6034154</v>
      </c>
      <c r="U8" s="22">
        <v>5522474</v>
      </c>
      <c r="V8" s="22">
        <v>17680462</v>
      </c>
      <c r="W8" s="22">
        <v>72190957</v>
      </c>
      <c r="X8" s="22">
        <v>136985284</v>
      </c>
      <c r="Y8" s="22">
        <v>-64794327</v>
      </c>
      <c r="Z8" s="23">
        <v>-47.300209999199623</v>
      </c>
      <c r="AA8" s="20">
        <v>136985284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43705015</v>
      </c>
      <c r="D13" s="20"/>
      <c r="E13" s="21">
        <v>22794770</v>
      </c>
      <c r="F13" s="22">
        <v>22794770</v>
      </c>
      <c r="G13" s="22">
        <v>4624008</v>
      </c>
      <c r="H13" s="22">
        <v>4599850</v>
      </c>
      <c r="I13" s="22">
        <v>4765842</v>
      </c>
      <c r="J13" s="22">
        <v>13989700</v>
      </c>
      <c r="K13" s="22">
        <v>3861979</v>
      </c>
      <c r="L13" s="22">
        <v>4969655</v>
      </c>
      <c r="M13" s="22">
        <v>5026979</v>
      </c>
      <c r="N13" s="22">
        <v>13858613</v>
      </c>
      <c r="O13" s="22">
        <v>5118633</v>
      </c>
      <c r="P13" s="22">
        <v>5162771</v>
      </c>
      <c r="Q13" s="22">
        <v>5331616</v>
      </c>
      <c r="R13" s="22">
        <v>15613020</v>
      </c>
      <c r="S13" s="22">
        <v>5202006</v>
      </c>
      <c r="T13" s="22">
        <v>5295321</v>
      </c>
      <c r="U13" s="22">
        <v>5302426</v>
      </c>
      <c r="V13" s="22">
        <v>15799753</v>
      </c>
      <c r="W13" s="22">
        <v>59261086</v>
      </c>
      <c r="X13" s="22">
        <v>22794770</v>
      </c>
      <c r="Y13" s="22">
        <v>36466316</v>
      </c>
      <c r="Z13" s="23">
        <v>159.97667886098435</v>
      </c>
      <c r="AA13" s="20">
        <v>22794770</v>
      </c>
    </row>
    <row r="14" spans="1:27" x14ac:dyDescent="0.25">
      <c r="A14" s="19" t="s">
        <v>42</v>
      </c>
      <c r="B14" s="15" t="s">
        <v>32</v>
      </c>
      <c r="C14" s="20"/>
      <c r="D14" s="20"/>
      <c r="E14" s="21">
        <v>4833131</v>
      </c>
      <c r="F14" s="22">
        <v>20983131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20983131</v>
      </c>
      <c r="Y14" s="22">
        <v>-20983131</v>
      </c>
      <c r="Z14" s="23">
        <v>-100</v>
      </c>
      <c r="AA14" s="20">
        <v>20983131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111991050</v>
      </c>
      <c r="D26" s="20"/>
      <c r="E26" s="21">
        <v>274902328</v>
      </c>
      <c r="F26" s="22">
        <v>240152328</v>
      </c>
      <c r="G26" s="22">
        <v>-101089</v>
      </c>
      <c r="H26" s="22">
        <v>-120487</v>
      </c>
      <c r="I26" s="22">
        <v>-128325</v>
      </c>
      <c r="J26" s="22">
        <v>-349901</v>
      </c>
      <c r="K26" s="22">
        <v>-158143</v>
      </c>
      <c r="L26" s="22">
        <v>-158291</v>
      </c>
      <c r="M26" s="22">
        <v>-154536</v>
      </c>
      <c r="N26" s="22">
        <v>-470970</v>
      </c>
      <c r="O26" s="22">
        <v>-135222</v>
      </c>
      <c r="P26" s="22">
        <v>-153154</v>
      </c>
      <c r="Q26" s="22">
        <v>-144340</v>
      </c>
      <c r="R26" s="22">
        <v>-432716</v>
      </c>
      <c r="S26" s="22">
        <v>-144006</v>
      </c>
      <c r="T26" s="22">
        <v>-141100</v>
      </c>
      <c r="U26" s="22">
        <v>-136883</v>
      </c>
      <c r="V26" s="22">
        <v>-421989</v>
      </c>
      <c r="W26" s="22">
        <v>-1675576</v>
      </c>
      <c r="X26" s="22">
        <v>240152328</v>
      </c>
      <c r="Y26" s="22">
        <v>-241827904</v>
      </c>
      <c r="Z26" s="23">
        <v>-100.69771382770023</v>
      </c>
      <c r="AA26" s="20">
        <v>240152328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469761299</v>
      </c>
      <c r="D33" s="29">
        <f t="shared" ref="D33:Y33" si="0">SUM(D6:D32)</f>
        <v>0</v>
      </c>
      <c r="E33" s="30">
        <f t="shared" si="0"/>
        <v>729842119</v>
      </c>
      <c r="F33" s="31">
        <f t="shared" si="0"/>
        <v>711242119</v>
      </c>
      <c r="G33" s="31">
        <f t="shared" si="0"/>
        <v>33231318</v>
      </c>
      <c r="H33" s="31">
        <f t="shared" si="0"/>
        <v>28571730</v>
      </c>
      <c r="I33" s="31">
        <f t="shared" si="0"/>
        <v>33552785</v>
      </c>
      <c r="J33" s="31">
        <f t="shared" si="0"/>
        <v>95355833</v>
      </c>
      <c r="K33" s="31">
        <f t="shared" si="0"/>
        <v>26629843</v>
      </c>
      <c r="L33" s="31">
        <f t="shared" si="0"/>
        <v>29313234</v>
      </c>
      <c r="M33" s="31">
        <f t="shared" si="0"/>
        <v>32116626</v>
      </c>
      <c r="N33" s="31">
        <f t="shared" si="0"/>
        <v>88059703</v>
      </c>
      <c r="O33" s="31">
        <f t="shared" si="0"/>
        <v>34426101</v>
      </c>
      <c r="P33" s="31">
        <f t="shared" si="0"/>
        <v>28709020</v>
      </c>
      <c r="Q33" s="31">
        <f t="shared" si="0"/>
        <v>30097562</v>
      </c>
      <c r="R33" s="31">
        <f t="shared" si="0"/>
        <v>93232683</v>
      </c>
      <c r="S33" s="31">
        <f t="shared" si="0"/>
        <v>35842341</v>
      </c>
      <c r="T33" s="31">
        <f t="shared" si="0"/>
        <v>29524018</v>
      </c>
      <c r="U33" s="31">
        <f t="shared" si="0"/>
        <v>29158273</v>
      </c>
      <c r="V33" s="31">
        <f t="shared" si="0"/>
        <v>94524632</v>
      </c>
      <c r="W33" s="31">
        <f t="shared" si="0"/>
        <v>371172851</v>
      </c>
      <c r="X33" s="31">
        <f t="shared" si="0"/>
        <v>711242119</v>
      </c>
      <c r="Y33" s="31">
        <f t="shared" si="0"/>
        <v>-340069268</v>
      </c>
      <c r="Z33" s="32">
        <f>+IF(X33&lt;&gt;0,+(Y33/X33)*100,0)</f>
        <v>-47.813432151365603</v>
      </c>
      <c r="AA33" s="29">
        <f>SUM(AA6:AA32)</f>
        <v>711242119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252382673</v>
      </c>
      <c r="D35" s="20"/>
      <c r="E35" s="21">
        <v>241128407</v>
      </c>
      <c r="F35" s="22">
        <v>272731971</v>
      </c>
      <c r="G35" s="22">
        <v>23075855</v>
      </c>
      <c r="H35" s="22">
        <v>21757342</v>
      </c>
      <c r="I35" s="22">
        <v>20625495</v>
      </c>
      <c r="J35" s="22">
        <v>65458692</v>
      </c>
      <c r="K35" s="22">
        <v>25991904</v>
      </c>
      <c r="L35" s="22">
        <v>25226802</v>
      </c>
      <c r="M35" s="22">
        <v>23411922</v>
      </c>
      <c r="N35" s="22">
        <v>74630628</v>
      </c>
      <c r="O35" s="22">
        <v>20733601</v>
      </c>
      <c r="P35" s="22">
        <v>26600505</v>
      </c>
      <c r="Q35" s="22">
        <v>22562898</v>
      </c>
      <c r="R35" s="22">
        <v>69897004</v>
      </c>
      <c r="S35" s="22">
        <v>23981199</v>
      </c>
      <c r="T35" s="22">
        <v>23924878</v>
      </c>
      <c r="U35" s="22">
        <v>56596570</v>
      </c>
      <c r="V35" s="22">
        <v>104502647</v>
      </c>
      <c r="W35" s="22">
        <v>314488971</v>
      </c>
      <c r="X35" s="22">
        <v>272731971</v>
      </c>
      <c r="Y35" s="22">
        <v>41757000</v>
      </c>
      <c r="Z35" s="23">
        <v>15.310636243669432</v>
      </c>
      <c r="AA35" s="20">
        <v>272731971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35563213</v>
      </c>
      <c r="D38" s="20"/>
      <c r="E38" s="21">
        <v>84928746</v>
      </c>
      <c r="F38" s="22">
        <v>91120030</v>
      </c>
      <c r="G38" s="22">
        <v>1724494</v>
      </c>
      <c r="H38" s="22">
        <v>6910873</v>
      </c>
      <c r="I38" s="22">
        <v>8054612</v>
      </c>
      <c r="J38" s="22">
        <v>16689979</v>
      </c>
      <c r="K38" s="22">
        <v>8826179</v>
      </c>
      <c r="L38" s="22">
        <v>11491518</v>
      </c>
      <c r="M38" s="22">
        <v>3520564</v>
      </c>
      <c r="N38" s="22">
        <v>23838261</v>
      </c>
      <c r="O38" s="22">
        <v>14008015</v>
      </c>
      <c r="P38" s="22">
        <v>10049780</v>
      </c>
      <c r="Q38" s="22">
        <v>9715948</v>
      </c>
      <c r="R38" s="22">
        <v>33773743</v>
      </c>
      <c r="S38" s="22">
        <v>3212793</v>
      </c>
      <c r="T38" s="22">
        <v>8880049</v>
      </c>
      <c r="U38" s="22">
        <v>3310817</v>
      </c>
      <c r="V38" s="22">
        <v>15403659</v>
      </c>
      <c r="W38" s="22">
        <v>89705642</v>
      </c>
      <c r="X38" s="22">
        <v>91120030</v>
      </c>
      <c r="Y38" s="22">
        <v>-1414388</v>
      </c>
      <c r="Z38" s="23">
        <v>-1.5522251254746076</v>
      </c>
      <c r="AA38" s="20">
        <v>91120030</v>
      </c>
    </row>
    <row r="39" spans="1:27" x14ac:dyDescent="0.25">
      <c r="A39" s="19" t="s">
        <v>65</v>
      </c>
      <c r="B39" s="15" t="s">
        <v>32</v>
      </c>
      <c r="C39" s="20">
        <v>114011015</v>
      </c>
      <c r="D39" s="20"/>
      <c r="E39" s="21">
        <v>107507624</v>
      </c>
      <c r="F39" s="22">
        <v>107507624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107507624</v>
      </c>
      <c r="Y39" s="22">
        <v>-107507624</v>
      </c>
      <c r="Z39" s="23">
        <v>-100</v>
      </c>
      <c r="AA39" s="20">
        <v>107507624</v>
      </c>
    </row>
    <row r="40" spans="1:27" x14ac:dyDescent="0.25">
      <c r="A40" s="19" t="s">
        <v>66</v>
      </c>
      <c r="B40" s="15" t="s">
        <v>32</v>
      </c>
      <c r="C40" s="20">
        <v>536993260</v>
      </c>
      <c r="D40" s="20"/>
      <c r="E40" s="21">
        <v>171000000</v>
      </c>
      <c r="F40" s="22">
        <v>171000000</v>
      </c>
      <c r="G40" s="22"/>
      <c r="H40" s="22"/>
      <c r="I40" s="22"/>
      <c r="J40" s="22"/>
      <c r="K40" s="22">
        <v>82350193</v>
      </c>
      <c r="L40" s="22"/>
      <c r="M40" s="22"/>
      <c r="N40" s="22">
        <v>82350193</v>
      </c>
      <c r="O40" s="22">
        <v>162578899</v>
      </c>
      <c r="P40" s="22">
        <v>-68118</v>
      </c>
      <c r="Q40" s="22"/>
      <c r="R40" s="22">
        <v>162510781</v>
      </c>
      <c r="S40" s="22"/>
      <c r="T40" s="22"/>
      <c r="U40" s="22"/>
      <c r="V40" s="22"/>
      <c r="W40" s="22">
        <v>244860974</v>
      </c>
      <c r="X40" s="22">
        <v>171000000</v>
      </c>
      <c r="Y40" s="22">
        <v>73860974</v>
      </c>
      <c r="Z40" s="23">
        <v>43.193552046783623</v>
      </c>
      <c r="AA40" s="20">
        <v>171000000</v>
      </c>
    </row>
    <row r="41" spans="1:27" x14ac:dyDescent="0.25">
      <c r="A41" s="19" t="s">
        <v>40</v>
      </c>
      <c r="B41" s="15" t="s">
        <v>32</v>
      </c>
      <c r="C41" s="20">
        <v>2995105</v>
      </c>
      <c r="D41" s="20"/>
      <c r="E41" s="21"/>
      <c r="F41" s="22"/>
      <c r="G41" s="22"/>
      <c r="H41" s="22"/>
      <c r="I41" s="22"/>
      <c r="J41" s="22"/>
      <c r="K41" s="22">
        <v>76931</v>
      </c>
      <c r="L41" s="22"/>
      <c r="M41" s="22"/>
      <c r="N41" s="22">
        <v>76931</v>
      </c>
      <c r="O41" s="22">
        <v>127410</v>
      </c>
      <c r="P41" s="22"/>
      <c r="Q41" s="22"/>
      <c r="R41" s="22">
        <v>127410</v>
      </c>
      <c r="S41" s="22"/>
      <c r="T41" s="22"/>
      <c r="U41" s="22">
        <v>137635</v>
      </c>
      <c r="V41" s="22">
        <v>137635</v>
      </c>
      <c r="W41" s="22">
        <v>341976</v>
      </c>
      <c r="X41" s="22"/>
      <c r="Y41" s="22">
        <v>341976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54160260</v>
      </c>
      <c r="D42" s="20"/>
      <c r="E42" s="21">
        <v>33635398</v>
      </c>
      <c r="F42" s="22">
        <v>38496804</v>
      </c>
      <c r="G42" s="22">
        <v>150678</v>
      </c>
      <c r="H42" s="22">
        <v>981416</v>
      </c>
      <c r="I42" s="22">
        <v>250235</v>
      </c>
      <c r="J42" s="22">
        <v>1382329</v>
      </c>
      <c r="K42" s="22">
        <v>1491117</v>
      </c>
      <c r="L42" s="22">
        <v>3864576</v>
      </c>
      <c r="M42" s="22">
        <v>1976673</v>
      </c>
      <c r="N42" s="22">
        <v>7332366</v>
      </c>
      <c r="O42" s="22">
        <v>572542</v>
      </c>
      <c r="P42" s="22">
        <v>1311365</v>
      </c>
      <c r="Q42" s="22">
        <v>1944534</v>
      </c>
      <c r="R42" s="22">
        <v>3828441</v>
      </c>
      <c r="S42" s="22">
        <v>4647106</v>
      </c>
      <c r="T42" s="22">
        <v>1770369</v>
      </c>
      <c r="U42" s="22">
        <v>2419808</v>
      </c>
      <c r="V42" s="22">
        <v>8837283</v>
      </c>
      <c r="W42" s="22">
        <v>21380419</v>
      </c>
      <c r="X42" s="22">
        <v>38496804</v>
      </c>
      <c r="Y42" s="22">
        <v>-17116385</v>
      </c>
      <c r="Z42" s="23">
        <v>-44.46183376677191</v>
      </c>
      <c r="AA42" s="20">
        <v>38496804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292323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160231759</v>
      </c>
      <c r="D45" s="20"/>
      <c r="E45" s="21">
        <v>70566712</v>
      </c>
      <c r="F45" s="22">
        <v>83895712</v>
      </c>
      <c r="G45" s="22">
        <v>1156189</v>
      </c>
      <c r="H45" s="22">
        <v>2279559</v>
      </c>
      <c r="I45" s="22">
        <v>10998300</v>
      </c>
      <c r="J45" s="22">
        <v>14434048</v>
      </c>
      <c r="K45" s="22">
        <v>26342388</v>
      </c>
      <c r="L45" s="22">
        <v>14419043</v>
      </c>
      <c r="M45" s="22">
        <v>4825126</v>
      </c>
      <c r="N45" s="22">
        <v>45586557</v>
      </c>
      <c r="O45" s="22">
        <v>11610063</v>
      </c>
      <c r="P45" s="22">
        <v>12842618</v>
      </c>
      <c r="Q45" s="22">
        <v>4208466</v>
      </c>
      <c r="R45" s="22">
        <v>28661147</v>
      </c>
      <c r="S45" s="22">
        <v>4058211</v>
      </c>
      <c r="T45" s="22">
        <v>4762310</v>
      </c>
      <c r="U45" s="22">
        <v>2350330</v>
      </c>
      <c r="V45" s="22">
        <v>11170851</v>
      </c>
      <c r="W45" s="22">
        <v>99852603</v>
      </c>
      <c r="X45" s="22">
        <v>83895712</v>
      </c>
      <c r="Y45" s="22">
        <v>15956891</v>
      </c>
      <c r="Z45" s="23">
        <v>19.019912483727417</v>
      </c>
      <c r="AA45" s="20">
        <v>83895712</v>
      </c>
    </row>
    <row r="46" spans="1:27" x14ac:dyDescent="0.25">
      <c r="A46" s="19" t="s">
        <v>71</v>
      </c>
      <c r="B46" s="15" t="s">
        <v>32</v>
      </c>
      <c r="C46" s="20">
        <v>18182311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109682665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1284494584</v>
      </c>
      <c r="D48" s="29">
        <f t="shared" ref="D48:Y48" si="1">SUM(D35:D47)</f>
        <v>0</v>
      </c>
      <c r="E48" s="30">
        <f t="shared" si="1"/>
        <v>708766887</v>
      </c>
      <c r="F48" s="31">
        <f t="shared" si="1"/>
        <v>764752141</v>
      </c>
      <c r="G48" s="31">
        <f t="shared" si="1"/>
        <v>26107216</v>
      </c>
      <c r="H48" s="31">
        <f t="shared" si="1"/>
        <v>31929190</v>
      </c>
      <c r="I48" s="31">
        <f t="shared" si="1"/>
        <v>39928642</v>
      </c>
      <c r="J48" s="31">
        <f t="shared" si="1"/>
        <v>97965048</v>
      </c>
      <c r="K48" s="31">
        <f t="shared" si="1"/>
        <v>145078712</v>
      </c>
      <c r="L48" s="31">
        <f t="shared" si="1"/>
        <v>55001939</v>
      </c>
      <c r="M48" s="31">
        <f t="shared" si="1"/>
        <v>33734285</v>
      </c>
      <c r="N48" s="31">
        <f t="shared" si="1"/>
        <v>233814936</v>
      </c>
      <c r="O48" s="31">
        <f t="shared" si="1"/>
        <v>209630530</v>
      </c>
      <c r="P48" s="31">
        <f t="shared" si="1"/>
        <v>50736150</v>
      </c>
      <c r="Q48" s="31">
        <f t="shared" si="1"/>
        <v>38431846</v>
      </c>
      <c r="R48" s="31">
        <f t="shared" si="1"/>
        <v>298798526</v>
      </c>
      <c r="S48" s="31">
        <f t="shared" si="1"/>
        <v>35899309</v>
      </c>
      <c r="T48" s="31">
        <f t="shared" si="1"/>
        <v>39337606</v>
      </c>
      <c r="U48" s="31">
        <f t="shared" si="1"/>
        <v>64815160</v>
      </c>
      <c r="V48" s="31">
        <f t="shared" si="1"/>
        <v>140052075</v>
      </c>
      <c r="W48" s="31">
        <f t="shared" si="1"/>
        <v>770630585</v>
      </c>
      <c r="X48" s="31">
        <f t="shared" si="1"/>
        <v>764752141</v>
      </c>
      <c r="Y48" s="31">
        <f t="shared" si="1"/>
        <v>5878444</v>
      </c>
      <c r="Z48" s="32">
        <f>+IF(X48&lt;&gt;0,+(Y48/X48)*100,0)</f>
        <v>0.76867310136762335</v>
      </c>
      <c r="AA48" s="29">
        <f>SUM(AA35:AA47)</f>
        <v>764752141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-814733285</v>
      </c>
      <c r="D49" s="39">
        <f t="shared" si="2"/>
        <v>0</v>
      </c>
      <c r="E49" s="40">
        <f t="shared" si="2"/>
        <v>21075232</v>
      </c>
      <c r="F49" s="41">
        <f t="shared" si="2"/>
        <v>-53510022</v>
      </c>
      <c r="G49" s="41">
        <f t="shared" si="2"/>
        <v>7124102</v>
      </c>
      <c r="H49" s="41">
        <f t="shared" si="2"/>
        <v>-3357460</v>
      </c>
      <c r="I49" s="41">
        <f t="shared" si="2"/>
        <v>-6375857</v>
      </c>
      <c r="J49" s="41">
        <f t="shared" si="2"/>
        <v>-2609215</v>
      </c>
      <c r="K49" s="41">
        <f t="shared" si="2"/>
        <v>-118448869</v>
      </c>
      <c r="L49" s="41">
        <f t="shared" si="2"/>
        <v>-25688705</v>
      </c>
      <c r="M49" s="41">
        <f t="shared" si="2"/>
        <v>-1617659</v>
      </c>
      <c r="N49" s="41">
        <f t="shared" si="2"/>
        <v>-145755233</v>
      </c>
      <c r="O49" s="41">
        <f t="shared" si="2"/>
        <v>-175204429</v>
      </c>
      <c r="P49" s="41">
        <f t="shared" si="2"/>
        <v>-22027130</v>
      </c>
      <c r="Q49" s="41">
        <f t="shared" si="2"/>
        <v>-8334284</v>
      </c>
      <c r="R49" s="41">
        <f t="shared" si="2"/>
        <v>-205565843</v>
      </c>
      <c r="S49" s="41">
        <f t="shared" si="2"/>
        <v>-56968</v>
      </c>
      <c r="T49" s="41">
        <f t="shared" si="2"/>
        <v>-9813588</v>
      </c>
      <c r="U49" s="41">
        <f t="shared" si="2"/>
        <v>-35656887</v>
      </c>
      <c r="V49" s="41">
        <f t="shared" si="2"/>
        <v>-45527443</v>
      </c>
      <c r="W49" s="41">
        <f t="shared" si="2"/>
        <v>-399457734</v>
      </c>
      <c r="X49" s="41">
        <f t="shared" si="2"/>
        <v>-53510022</v>
      </c>
      <c r="Y49" s="41">
        <f t="shared" si="2"/>
        <v>-345947712</v>
      </c>
      <c r="Z49" s="42">
        <f>+IF(X49&lt;&gt;0,+(Y49/X49)*100,0)</f>
        <v>646.51012851386986</v>
      </c>
      <c r="AA49" s="39">
        <f>+AA33-AA48</f>
        <v>-53510022</v>
      </c>
    </row>
    <row r="50" spans="1:27" x14ac:dyDescent="0.25">
      <c r="A50" s="43" t="s">
        <v>75</v>
      </c>
      <c r="B50" s="15" t="s">
        <v>32</v>
      </c>
      <c r="C50" s="20">
        <v>906303000</v>
      </c>
      <c r="D50" s="20"/>
      <c r="E50" s="21">
        <v>1118668000</v>
      </c>
      <c r="F50" s="22">
        <v>1111438000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1111438000</v>
      </c>
      <c r="Y50" s="22">
        <v>-1111438000</v>
      </c>
      <c r="Z50" s="23">
        <v>-100</v>
      </c>
      <c r="AA50" s="20">
        <v>1111438000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91569715</v>
      </c>
      <c r="D52" s="48">
        <f t="shared" si="3"/>
        <v>0</v>
      </c>
      <c r="E52" s="49">
        <f t="shared" si="3"/>
        <v>1139743232</v>
      </c>
      <c r="F52" s="50">
        <f t="shared" si="3"/>
        <v>1057927978</v>
      </c>
      <c r="G52" s="50">
        <f t="shared" si="3"/>
        <v>7124102</v>
      </c>
      <c r="H52" s="50">
        <f t="shared" si="3"/>
        <v>-3357460</v>
      </c>
      <c r="I52" s="50">
        <f t="shared" si="3"/>
        <v>-6375857</v>
      </c>
      <c r="J52" s="50">
        <f t="shared" si="3"/>
        <v>-2609215</v>
      </c>
      <c r="K52" s="50">
        <f t="shared" si="3"/>
        <v>-118448869</v>
      </c>
      <c r="L52" s="50">
        <f t="shared" si="3"/>
        <v>-25688705</v>
      </c>
      <c r="M52" s="50">
        <f t="shared" si="3"/>
        <v>-1617659</v>
      </c>
      <c r="N52" s="50">
        <f t="shared" si="3"/>
        <v>-145755233</v>
      </c>
      <c r="O52" s="50">
        <f t="shared" si="3"/>
        <v>-175204429</v>
      </c>
      <c r="P52" s="50">
        <f t="shared" si="3"/>
        <v>-22027130</v>
      </c>
      <c r="Q52" s="50">
        <f t="shared" si="3"/>
        <v>-8334284</v>
      </c>
      <c r="R52" s="50">
        <f t="shared" si="3"/>
        <v>-205565843</v>
      </c>
      <c r="S52" s="50">
        <f t="shared" si="3"/>
        <v>-56968</v>
      </c>
      <c r="T52" s="50">
        <f t="shared" si="3"/>
        <v>-9813588</v>
      </c>
      <c r="U52" s="50">
        <f t="shared" si="3"/>
        <v>-35656887</v>
      </c>
      <c r="V52" s="50">
        <f t="shared" si="3"/>
        <v>-45527443</v>
      </c>
      <c r="W52" s="50">
        <f t="shared" si="3"/>
        <v>-399457734</v>
      </c>
      <c r="X52" s="50">
        <f t="shared" si="3"/>
        <v>1057927978</v>
      </c>
      <c r="Y52" s="50">
        <f t="shared" si="3"/>
        <v>-1457385712</v>
      </c>
      <c r="Z52" s="51">
        <f>+IF(X52&lt;&gt;0,+(Y52/X52)*100,0)</f>
        <v>-137.75849985130085</v>
      </c>
      <c r="AA52" s="48">
        <f>SUM(AA49:AA51)</f>
        <v>1057927978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91569715</v>
      </c>
      <c r="D54" s="54">
        <f>+D52-D53</f>
        <v>0</v>
      </c>
      <c r="E54" s="55">
        <f t="shared" si="4"/>
        <v>1139743232</v>
      </c>
      <c r="F54" s="56">
        <f t="shared" si="4"/>
        <v>1057927978</v>
      </c>
      <c r="G54" s="56">
        <f t="shared" si="4"/>
        <v>7124102</v>
      </c>
      <c r="H54" s="56">
        <f t="shared" si="4"/>
        <v>-3357460</v>
      </c>
      <c r="I54" s="56">
        <f t="shared" si="4"/>
        <v>-6375857</v>
      </c>
      <c r="J54" s="56">
        <f t="shared" si="4"/>
        <v>-2609215</v>
      </c>
      <c r="K54" s="56">
        <f t="shared" si="4"/>
        <v>-118448869</v>
      </c>
      <c r="L54" s="56">
        <f t="shared" si="4"/>
        <v>-25688705</v>
      </c>
      <c r="M54" s="56">
        <f t="shared" si="4"/>
        <v>-1617659</v>
      </c>
      <c r="N54" s="56">
        <f t="shared" si="4"/>
        <v>-145755233</v>
      </c>
      <c r="O54" s="56">
        <f t="shared" si="4"/>
        <v>-175204429</v>
      </c>
      <c r="P54" s="56">
        <f t="shared" si="4"/>
        <v>-22027130</v>
      </c>
      <c r="Q54" s="56">
        <f t="shared" si="4"/>
        <v>-8334284</v>
      </c>
      <c r="R54" s="56">
        <f t="shared" si="4"/>
        <v>-205565843</v>
      </c>
      <c r="S54" s="56">
        <f t="shared" si="4"/>
        <v>-56968</v>
      </c>
      <c r="T54" s="56">
        <f t="shared" si="4"/>
        <v>-9813588</v>
      </c>
      <c r="U54" s="56">
        <f t="shared" si="4"/>
        <v>-35656887</v>
      </c>
      <c r="V54" s="56">
        <f t="shared" si="4"/>
        <v>-45527443</v>
      </c>
      <c r="W54" s="56">
        <f t="shared" si="4"/>
        <v>-399457734</v>
      </c>
      <c r="X54" s="56">
        <f t="shared" si="4"/>
        <v>1057927978</v>
      </c>
      <c r="Y54" s="56">
        <f t="shared" si="4"/>
        <v>-1457385712</v>
      </c>
      <c r="Z54" s="57">
        <f>+IF(X54&lt;&gt;0,+(Y54/X54)*100,0)</f>
        <v>-137.75849985130085</v>
      </c>
      <c r="AA54" s="54">
        <f>+AA52-AA53</f>
        <v>1057927978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91569715</v>
      </c>
      <c r="D57" s="48">
        <f>SUM(D54:D56)</f>
        <v>0</v>
      </c>
      <c r="E57" s="49">
        <f t="shared" si="5"/>
        <v>1139743232</v>
      </c>
      <c r="F57" s="50">
        <f t="shared" si="5"/>
        <v>1057927978</v>
      </c>
      <c r="G57" s="50">
        <f t="shared" si="5"/>
        <v>7124102</v>
      </c>
      <c r="H57" s="50">
        <f t="shared" si="5"/>
        <v>-3357460</v>
      </c>
      <c r="I57" s="50">
        <f t="shared" si="5"/>
        <v>-6375857</v>
      </c>
      <c r="J57" s="50">
        <f t="shared" si="5"/>
        <v>-2609215</v>
      </c>
      <c r="K57" s="50">
        <f t="shared" si="5"/>
        <v>-118448869</v>
      </c>
      <c r="L57" s="50">
        <f t="shared" si="5"/>
        <v>-25688705</v>
      </c>
      <c r="M57" s="50">
        <f t="shared" si="5"/>
        <v>-1617659</v>
      </c>
      <c r="N57" s="50">
        <f t="shared" si="5"/>
        <v>-145755233</v>
      </c>
      <c r="O57" s="50">
        <f t="shared" si="5"/>
        <v>-175204429</v>
      </c>
      <c r="P57" s="50">
        <f t="shared" si="5"/>
        <v>-22027130</v>
      </c>
      <c r="Q57" s="50">
        <f t="shared" si="5"/>
        <v>-8334284</v>
      </c>
      <c r="R57" s="50">
        <f t="shared" si="5"/>
        <v>-205565843</v>
      </c>
      <c r="S57" s="50">
        <f t="shared" si="5"/>
        <v>-56968</v>
      </c>
      <c r="T57" s="50">
        <f t="shared" si="5"/>
        <v>-9813588</v>
      </c>
      <c r="U57" s="50">
        <f t="shared" si="5"/>
        <v>-35656887</v>
      </c>
      <c r="V57" s="50">
        <f t="shared" si="5"/>
        <v>-45527443</v>
      </c>
      <c r="W57" s="50">
        <f t="shared" si="5"/>
        <v>-399457734</v>
      </c>
      <c r="X57" s="50">
        <f t="shared" si="5"/>
        <v>1057927978</v>
      </c>
      <c r="Y57" s="50">
        <f t="shared" si="5"/>
        <v>-1457385712</v>
      </c>
      <c r="Z57" s="51">
        <f>+IF(X57&lt;&gt;0,+(Y57/X57)*100,0)</f>
        <v>-137.75849985130085</v>
      </c>
      <c r="AA57" s="48">
        <f>SUM(AA54:AA56)</f>
        <v>1057927978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91569715</v>
      </c>
      <c r="D60" s="65">
        <f>SUM(D57:D59)</f>
        <v>0</v>
      </c>
      <c r="E60" s="66">
        <f t="shared" si="6"/>
        <v>1139743232</v>
      </c>
      <c r="F60" s="67">
        <f t="shared" si="6"/>
        <v>1057927978</v>
      </c>
      <c r="G60" s="67">
        <f t="shared" si="6"/>
        <v>7124102</v>
      </c>
      <c r="H60" s="67">
        <f t="shared" si="6"/>
        <v>-3357460</v>
      </c>
      <c r="I60" s="67">
        <f t="shared" si="6"/>
        <v>-6375857</v>
      </c>
      <c r="J60" s="67">
        <f t="shared" si="6"/>
        <v>-2609215</v>
      </c>
      <c r="K60" s="67">
        <f t="shared" si="6"/>
        <v>-118448869</v>
      </c>
      <c r="L60" s="67">
        <f t="shared" si="6"/>
        <v>-25688705</v>
      </c>
      <c r="M60" s="67">
        <f t="shared" si="6"/>
        <v>-1617659</v>
      </c>
      <c r="N60" s="67">
        <f t="shared" si="6"/>
        <v>-145755233</v>
      </c>
      <c r="O60" s="67">
        <f t="shared" si="6"/>
        <v>-175204429</v>
      </c>
      <c r="P60" s="67">
        <f t="shared" si="6"/>
        <v>-22027130</v>
      </c>
      <c r="Q60" s="67">
        <f t="shared" si="6"/>
        <v>-8334284</v>
      </c>
      <c r="R60" s="67">
        <f t="shared" si="6"/>
        <v>-205565843</v>
      </c>
      <c r="S60" s="67">
        <f t="shared" si="6"/>
        <v>-56968</v>
      </c>
      <c r="T60" s="67">
        <f t="shared" si="6"/>
        <v>-9813588</v>
      </c>
      <c r="U60" s="67">
        <f t="shared" si="6"/>
        <v>-35656887</v>
      </c>
      <c r="V60" s="67">
        <f t="shared" si="6"/>
        <v>-45527443</v>
      </c>
      <c r="W60" s="67">
        <f t="shared" si="6"/>
        <v>-399457734</v>
      </c>
      <c r="X60" s="67">
        <f t="shared" si="6"/>
        <v>1057927978</v>
      </c>
      <c r="Y60" s="67">
        <f t="shared" si="6"/>
        <v>-1457385712</v>
      </c>
      <c r="Z60" s="68">
        <f>+IF(X60&lt;&gt;0,+(Y60/X60)*100,0)</f>
        <v>-137.75849985130085</v>
      </c>
      <c r="AA60" s="65">
        <f>SUM(AA57:AA59)</f>
        <v>1057927978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19811206</v>
      </c>
      <c r="D7" s="20"/>
      <c r="E7" s="21">
        <v>45235157</v>
      </c>
      <c r="F7" s="22">
        <v>38393828</v>
      </c>
      <c r="G7" s="22">
        <v>4374722</v>
      </c>
      <c r="H7" s="22">
        <v>4014688</v>
      </c>
      <c r="I7" s="22">
        <v>1790756</v>
      </c>
      <c r="J7" s="22">
        <v>10180166</v>
      </c>
      <c r="K7" s="22">
        <v>1372838</v>
      </c>
      <c r="L7" s="22">
        <v>3123502</v>
      </c>
      <c r="M7" s="22">
        <v>3534888</v>
      </c>
      <c r="N7" s="22">
        <v>8031228</v>
      </c>
      <c r="O7" s="22">
        <v>3248228</v>
      </c>
      <c r="P7" s="22">
        <v>3115625</v>
      </c>
      <c r="Q7" s="22">
        <v>3614220</v>
      </c>
      <c r="R7" s="22">
        <v>9978073</v>
      </c>
      <c r="S7" s="22">
        <v>3042071</v>
      </c>
      <c r="T7" s="22">
        <v>3099318</v>
      </c>
      <c r="U7" s="22">
        <v>2782108</v>
      </c>
      <c r="V7" s="22">
        <v>8923497</v>
      </c>
      <c r="W7" s="22">
        <v>37112964</v>
      </c>
      <c r="X7" s="22">
        <v>38393828</v>
      </c>
      <c r="Y7" s="22">
        <v>-1280864</v>
      </c>
      <c r="Z7" s="23">
        <v>-3.3361195450477088</v>
      </c>
      <c r="AA7" s="20">
        <v>38393828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5505001</v>
      </c>
      <c r="D26" s="20"/>
      <c r="E26" s="21">
        <v>3603000</v>
      </c>
      <c r="F26" s="22">
        <v>3603000</v>
      </c>
      <c r="G26" s="22">
        <v>126511</v>
      </c>
      <c r="H26" s="22">
        <v>-126511</v>
      </c>
      <c r="I26" s="22"/>
      <c r="J26" s="22"/>
      <c r="K26" s="22">
        <v>1240843</v>
      </c>
      <c r="L26" s="22">
        <v>-574777</v>
      </c>
      <c r="M26" s="22">
        <v>1007453</v>
      </c>
      <c r="N26" s="22">
        <v>1673519</v>
      </c>
      <c r="O26" s="22">
        <v>607985</v>
      </c>
      <c r="P26" s="22">
        <v>528050</v>
      </c>
      <c r="Q26" s="22">
        <v>564080</v>
      </c>
      <c r="R26" s="22">
        <v>1700115</v>
      </c>
      <c r="S26" s="22">
        <v>536710</v>
      </c>
      <c r="T26" s="22">
        <v>-307343</v>
      </c>
      <c r="U26" s="22"/>
      <c r="V26" s="22">
        <v>229367</v>
      </c>
      <c r="W26" s="22">
        <v>3603001</v>
      </c>
      <c r="X26" s="22">
        <v>3603000</v>
      </c>
      <c r="Y26" s="22">
        <v>1</v>
      </c>
      <c r="Z26" s="23"/>
      <c r="AA26" s="20">
        <v>3603000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25316207</v>
      </c>
      <c r="D33" s="29">
        <f t="shared" ref="D33:Y33" si="0">SUM(D6:D32)</f>
        <v>0</v>
      </c>
      <c r="E33" s="30">
        <f t="shared" si="0"/>
        <v>48838157</v>
      </c>
      <c r="F33" s="31">
        <f t="shared" si="0"/>
        <v>41996828</v>
      </c>
      <c r="G33" s="31">
        <f t="shared" si="0"/>
        <v>4501233</v>
      </c>
      <c r="H33" s="31">
        <f t="shared" si="0"/>
        <v>3888177</v>
      </c>
      <c r="I33" s="31">
        <f t="shared" si="0"/>
        <v>1790756</v>
      </c>
      <c r="J33" s="31">
        <f t="shared" si="0"/>
        <v>10180166</v>
      </c>
      <c r="K33" s="31">
        <f t="shared" si="0"/>
        <v>2613681</v>
      </c>
      <c r="L33" s="31">
        <f t="shared" si="0"/>
        <v>2548725</v>
      </c>
      <c r="M33" s="31">
        <f t="shared" si="0"/>
        <v>4542341</v>
      </c>
      <c r="N33" s="31">
        <f t="shared" si="0"/>
        <v>9704747</v>
      </c>
      <c r="O33" s="31">
        <f t="shared" si="0"/>
        <v>3856213</v>
      </c>
      <c r="P33" s="31">
        <f t="shared" si="0"/>
        <v>3643675</v>
      </c>
      <c r="Q33" s="31">
        <f t="shared" si="0"/>
        <v>4178300</v>
      </c>
      <c r="R33" s="31">
        <f t="shared" si="0"/>
        <v>11678188</v>
      </c>
      <c r="S33" s="31">
        <f t="shared" si="0"/>
        <v>3578781</v>
      </c>
      <c r="T33" s="31">
        <f t="shared" si="0"/>
        <v>2791975</v>
      </c>
      <c r="U33" s="31">
        <f t="shared" si="0"/>
        <v>2782108</v>
      </c>
      <c r="V33" s="31">
        <f t="shared" si="0"/>
        <v>9152864</v>
      </c>
      <c r="W33" s="31">
        <f t="shared" si="0"/>
        <v>40715965</v>
      </c>
      <c r="X33" s="31">
        <f t="shared" si="0"/>
        <v>41996828</v>
      </c>
      <c r="Y33" s="31">
        <f t="shared" si="0"/>
        <v>-1280863</v>
      </c>
      <c r="Z33" s="32">
        <f>+IF(X33&lt;&gt;0,+(Y33/X33)*100,0)</f>
        <v>-3.0499041499038926</v>
      </c>
      <c r="AA33" s="29">
        <f>SUM(AA6:AA32)</f>
        <v>41996828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88880263</v>
      </c>
      <c r="D35" s="20"/>
      <c r="E35" s="21">
        <v>109835389</v>
      </c>
      <c r="F35" s="22">
        <v>105660107</v>
      </c>
      <c r="G35" s="22">
        <v>7233555</v>
      </c>
      <c r="H35" s="22">
        <v>7035674</v>
      </c>
      <c r="I35" s="22">
        <v>8002764</v>
      </c>
      <c r="J35" s="22">
        <v>22271993</v>
      </c>
      <c r="K35" s="22">
        <v>7289784</v>
      </c>
      <c r="L35" s="22">
        <v>7630318</v>
      </c>
      <c r="M35" s="22">
        <v>7101858</v>
      </c>
      <c r="N35" s="22">
        <v>22021960</v>
      </c>
      <c r="O35" s="22">
        <v>7666470</v>
      </c>
      <c r="P35" s="22">
        <v>7300142</v>
      </c>
      <c r="Q35" s="22">
        <v>7440944</v>
      </c>
      <c r="R35" s="22">
        <v>22407556</v>
      </c>
      <c r="S35" s="22">
        <v>8133272</v>
      </c>
      <c r="T35" s="22">
        <v>7880009</v>
      </c>
      <c r="U35" s="22">
        <v>7583619</v>
      </c>
      <c r="V35" s="22">
        <v>23596900</v>
      </c>
      <c r="W35" s="22">
        <v>90298409</v>
      </c>
      <c r="X35" s="22">
        <v>105660107</v>
      </c>
      <c r="Y35" s="22">
        <v>-15361698</v>
      </c>
      <c r="Z35" s="23">
        <v>-14.53878709397862</v>
      </c>
      <c r="AA35" s="20">
        <v>105660107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32603957</v>
      </c>
      <c r="D38" s="20"/>
      <c r="E38" s="21">
        <v>11900000</v>
      </c>
      <c r="F38" s="22">
        <v>12238881</v>
      </c>
      <c r="G38" s="22"/>
      <c r="H38" s="22">
        <v>816425</v>
      </c>
      <c r="I38" s="22">
        <v>47226</v>
      </c>
      <c r="J38" s="22">
        <v>863651</v>
      </c>
      <c r="K38" s="22">
        <v>1723264</v>
      </c>
      <c r="L38" s="22">
        <v>900968</v>
      </c>
      <c r="M38" s="22">
        <v>113373</v>
      </c>
      <c r="N38" s="22">
        <v>2737605</v>
      </c>
      <c r="O38" s="22">
        <v>1617795</v>
      </c>
      <c r="P38" s="22">
        <v>988339</v>
      </c>
      <c r="Q38" s="22">
        <v>734714</v>
      </c>
      <c r="R38" s="22">
        <v>3340848</v>
      </c>
      <c r="S38" s="22">
        <v>1899356</v>
      </c>
      <c r="T38" s="22">
        <v>74967</v>
      </c>
      <c r="U38" s="22">
        <v>-183417</v>
      </c>
      <c r="V38" s="22">
        <v>1790906</v>
      </c>
      <c r="W38" s="22">
        <v>8733010</v>
      </c>
      <c r="X38" s="22">
        <v>12238881</v>
      </c>
      <c r="Y38" s="22">
        <v>-3505871</v>
      </c>
      <c r="Z38" s="23">
        <v>-28.645355731459439</v>
      </c>
      <c r="AA38" s="20">
        <v>12238881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15600000</v>
      </c>
      <c r="F39" s="22">
        <v>12600000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12600000</v>
      </c>
      <c r="Y39" s="22">
        <v>-12600000</v>
      </c>
      <c r="Z39" s="23">
        <v>-100</v>
      </c>
      <c r="AA39" s="20">
        <v>12600000</v>
      </c>
    </row>
    <row r="40" spans="1:27" x14ac:dyDescent="0.25">
      <c r="A40" s="19" t="s">
        <v>66</v>
      </c>
      <c r="B40" s="15" t="s">
        <v>32</v>
      </c>
      <c r="C40" s="20">
        <v>62092067</v>
      </c>
      <c r="D40" s="20"/>
      <c r="E40" s="21">
        <v>100791878</v>
      </c>
      <c r="F40" s="22">
        <v>56959603</v>
      </c>
      <c r="G40" s="22">
        <v>4994030</v>
      </c>
      <c r="H40" s="22">
        <v>4993544</v>
      </c>
      <c r="I40" s="22">
        <v>4832160</v>
      </c>
      <c r="J40" s="22">
        <v>14819734</v>
      </c>
      <c r="K40" s="22">
        <v>4992751</v>
      </c>
      <c r="L40" s="22">
        <v>4831314</v>
      </c>
      <c r="M40" s="22">
        <v>4992146</v>
      </c>
      <c r="N40" s="22">
        <v>14816211</v>
      </c>
      <c r="O40" s="22">
        <v>4991522</v>
      </c>
      <c r="P40" s="22">
        <v>4508146</v>
      </c>
      <c r="Q40" s="22">
        <v>4990206</v>
      </c>
      <c r="R40" s="22">
        <v>14489874</v>
      </c>
      <c r="S40" s="22">
        <v>4809370</v>
      </c>
      <c r="T40" s="22">
        <v>4968652</v>
      </c>
      <c r="U40" s="22">
        <v>4805462</v>
      </c>
      <c r="V40" s="22">
        <v>14583484</v>
      </c>
      <c r="W40" s="22">
        <v>58709303</v>
      </c>
      <c r="X40" s="22">
        <v>56959603</v>
      </c>
      <c r="Y40" s="22">
        <v>1749700</v>
      </c>
      <c r="Z40" s="23">
        <v>3.0718261853053996</v>
      </c>
      <c r="AA40" s="20">
        <v>56959603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97363597</v>
      </c>
      <c r="D42" s="20"/>
      <c r="E42" s="21">
        <v>98588414</v>
      </c>
      <c r="F42" s="22">
        <v>121718533</v>
      </c>
      <c r="G42" s="22">
        <v>80780</v>
      </c>
      <c r="H42" s="22">
        <v>3924728</v>
      </c>
      <c r="I42" s="22">
        <v>2606680</v>
      </c>
      <c r="J42" s="22">
        <v>6612188</v>
      </c>
      <c r="K42" s="22">
        <v>16370166</v>
      </c>
      <c r="L42" s="22">
        <v>1633528</v>
      </c>
      <c r="M42" s="22">
        <v>10002965</v>
      </c>
      <c r="N42" s="22">
        <v>28006659</v>
      </c>
      <c r="O42" s="22">
        <v>2680498</v>
      </c>
      <c r="P42" s="22">
        <v>801120</v>
      </c>
      <c r="Q42" s="22">
        <v>19986507</v>
      </c>
      <c r="R42" s="22">
        <v>23468125</v>
      </c>
      <c r="S42" s="22">
        <v>4691197</v>
      </c>
      <c r="T42" s="22">
        <v>16589672</v>
      </c>
      <c r="U42" s="22">
        <v>19834870</v>
      </c>
      <c r="V42" s="22">
        <v>41115739</v>
      </c>
      <c r="W42" s="22">
        <v>99202711</v>
      </c>
      <c r="X42" s="22">
        <v>121718533</v>
      </c>
      <c r="Y42" s="22">
        <v>-22515822</v>
      </c>
      <c r="Z42" s="23">
        <v>-18.498269281638482</v>
      </c>
      <c r="AA42" s="20">
        <v>121718533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37072571</v>
      </c>
      <c r="D45" s="20"/>
      <c r="E45" s="21">
        <v>2041400</v>
      </c>
      <c r="F45" s="22">
        <v>5678433</v>
      </c>
      <c r="G45" s="22">
        <v>160678</v>
      </c>
      <c r="H45" s="22">
        <v>268362</v>
      </c>
      <c r="I45" s="22">
        <v>82795</v>
      </c>
      <c r="J45" s="22">
        <v>511835</v>
      </c>
      <c r="K45" s="22">
        <v>493209</v>
      </c>
      <c r="L45" s="22">
        <v>312462</v>
      </c>
      <c r="M45" s="22">
        <v>451458</v>
      </c>
      <c r="N45" s="22">
        <v>1257129</v>
      </c>
      <c r="O45" s="22">
        <v>271540</v>
      </c>
      <c r="P45" s="22">
        <v>373337</v>
      </c>
      <c r="Q45" s="22">
        <v>8938645</v>
      </c>
      <c r="R45" s="22">
        <v>9583522</v>
      </c>
      <c r="S45" s="22">
        <v>666372</v>
      </c>
      <c r="T45" s="22">
        <v>310058</v>
      </c>
      <c r="U45" s="22">
        <v>90164</v>
      </c>
      <c r="V45" s="22">
        <v>1066594</v>
      </c>
      <c r="W45" s="22">
        <v>12419080</v>
      </c>
      <c r="X45" s="22">
        <v>5678433</v>
      </c>
      <c r="Y45" s="22">
        <v>6740647</v>
      </c>
      <c r="Z45" s="23">
        <v>118.70611135149434</v>
      </c>
      <c r="AA45" s="20">
        <v>5678433</v>
      </c>
    </row>
    <row r="46" spans="1:27" x14ac:dyDescent="0.25">
      <c r="A46" s="19" t="s">
        <v>71</v>
      </c>
      <c r="B46" s="15" t="s">
        <v>32</v>
      </c>
      <c r="C46" s="20">
        <v>42949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318055404</v>
      </c>
      <c r="D48" s="29">
        <f t="shared" ref="D48:Y48" si="1">SUM(D35:D47)</f>
        <v>0</v>
      </c>
      <c r="E48" s="30">
        <f t="shared" si="1"/>
        <v>338757081</v>
      </c>
      <c r="F48" s="31">
        <f t="shared" si="1"/>
        <v>314855557</v>
      </c>
      <c r="G48" s="31">
        <f t="shared" si="1"/>
        <v>12469043</v>
      </c>
      <c r="H48" s="31">
        <f t="shared" si="1"/>
        <v>17038733</v>
      </c>
      <c r="I48" s="31">
        <f t="shared" si="1"/>
        <v>15571625</v>
      </c>
      <c r="J48" s="31">
        <f t="shared" si="1"/>
        <v>45079401</v>
      </c>
      <c r="K48" s="31">
        <f t="shared" si="1"/>
        <v>30869174</v>
      </c>
      <c r="L48" s="31">
        <f t="shared" si="1"/>
        <v>15308590</v>
      </c>
      <c r="M48" s="31">
        <f t="shared" si="1"/>
        <v>22661800</v>
      </c>
      <c r="N48" s="31">
        <f t="shared" si="1"/>
        <v>68839564</v>
      </c>
      <c r="O48" s="31">
        <f t="shared" si="1"/>
        <v>17227825</v>
      </c>
      <c r="P48" s="31">
        <f t="shared" si="1"/>
        <v>13971084</v>
      </c>
      <c r="Q48" s="31">
        <f t="shared" si="1"/>
        <v>42091016</v>
      </c>
      <c r="R48" s="31">
        <f t="shared" si="1"/>
        <v>73289925</v>
      </c>
      <c r="S48" s="31">
        <f t="shared" si="1"/>
        <v>20199567</v>
      </c>
      <c r="T48" s="31">
        <f t="shared" si="1"/>
        <v>29823358</v>
      </c>
      <c r="U48" s="31">
        <f t="shared" si="1"/>
        <v>32130698</v>
      </c>
      <c r="V48" s="31">
        <f t="shared" si="1"/>
        <v>82153623</v>
      </c>
      <c r="W48" s="31">
        <f t="shared" si="1"/>
        <v>269362513</v>
      </c>
      <c r="X48" s="31">
        <f t="shared" si="1"/>
        <v>314855557</v>
      </c>
      <c r="Y48" s="31">
        <f t="shared" si="1"/>
        <v>-45493044</v>
      </c>
      <c r="Z48" s="32">
        <f>+IF(X48&lt;&gt;0,+(Y48/X48)*100,0)</f>
        <v>-14.448861704543459</v>
      </c>
      <c r="AA48" s="29">
        <f>SUM(AA35:AA47)</f>
        <v>314855557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-292739197</v>
      </c>
      <c r="D49" s="39">
        <f t="shared" si="2"/>
        <v>0</v>
      </c>
      <c r="E49" s="40">
        <f t="shared" si="2"/>
        <v>-289918924</v>
      </c>
      <c r="F49" s="41">
        <f t="shared" si="2"/>
        <v>-272858729</v>
      </c>
      <c r="G49" s="41">
        <f t="shared" si="2"/>
        <v>-7967810</v>
      </c>
      <c r="H49" s="41">
        <f t="shared" si="2"/>
        <v>-13150556</v>
      </c>
      <c r="I49" s="41">
        <f t="shared" si="2"/>
        <v>-13780869</v>
      </c>
      <c r="J49" s="41">
        <f t="shared" si="2"/>
        <v>-34899235</v>
      </c>
      <c r="K49" s="41">
        <f t="shared" si="2"/>
        <v>-28255493</v>
      </c>
      <c r="L49" s="41">
        <f t="shared" si="2"/>
        <v>-12759865</v>
      </c>
      <c r="M49" s="41">
        <f t="shared" si="2"/>
        <v>-18119459</v>
      </c>
      <c r="N49" s="41">
        <f t="shared" si="2"/>
        <v>-59134817</v>
      </c>
      <c r="O49" s="41">
        <f t="shared" si="2"/>
        <v>-13371612</v>
      </c>
      <c r="P49" s="41">
        <f t="shared" si="2"/>
        <v>-10327409</v>
      </c>
      <c r="Q49" s="41">
        <f t="shared" si="2"/>
        <v>-37912716</v>
      </c>
      <c r="R49" s="41">
        <f t="shared" si="2"/>
        <v>-61611737</v>
      </c>
      <c r="S49" s="41">
        <f t="shared" si="2"/>
        <v>-16620786</v>
      </c>
      <c r="T49" s="41">
        <f t="shared" si="2"/>
        <v>-27031383</v>
      </c>
      <c r="U49" s="41">
        <f t="shared" si="2"/>
        <v>-29348590</v>
      </c>
      <c r="V49" s="41">
        <f t="shared" si="2"/>
        <v>-73000759</v>
      </c>
      <c r="W49" s="41">
        <f t="shared" si="2"/>
        <v>-228646548</v>
      </c>
      <c r="X49" s="41">
        <f t="shared" si="2"/>
        <v>-272858729</v>
      </c>
      <c r="Y49" s="41">
        <f t="shared" si="2"/>
        <v>44212181</v>
      </c>
      <c r="Z49" s="42">
        <f>+IF(X49&lt;&gt;0,+(Y49/X49)*100,0)</f>
        <v>-16.203322929060484</v>
      </c>
      <c r="AA49" s="39">
        <f>+AA33-AA48</f>
        <v>-272858729</v>
      </c>
    </row>
    <row r="50" spans="1:27" x14ac:dyDescent="0.25">
      <c r="A50" s="43" t="s">
        <v>75</v>
      </c>
      <c r="B50" s="15" t="s">
        <v>32</v>
      </c>
      <c r="C50" s="20">
        <v>507320211</v>
      </c>
      <c r="D50" s="20"/>
      <c r="E50" s="21">
        <v>109000000</v>
      </c>
      <c r="F50" s="22">
        <v>81240000</v>
      </c>
      <c r="G50" s="22">
        <v>5563930</v>
      </c>
      <c r="H50" s="22">
        <v>-5563930</v>
      </c>
      <c r="I50" s="22"/>
      <c r="J50" s="22"/>
      <c r="K50" s="22">
        <v>141901983</v>
      </c>
      <c r="L50" s="22">
        <v>-123739188</v>
      </c>
      <c r="M50" s="22">
        <v>17523354</v>
      </c>
      <c r="N50" s="22">
        <v>35686149</v>
      </c>
      <c r="O50" s="22">
        <v>11898128</v>
      </c>
      <c r="P50" s="22"/>
      <c r="Q50" s="22">
        <v>1559115</v>
      </c>
      <c r="R50" s="22">
        <v>13457243</v>
      </c>
      <c r="S50" s="22">
        <v>4880104</v>
      </c>
      <c r="T50" s="22">
        <v>4652195</v>
      </c>
      <c r="U50" s="22">
        <v>9544506</v>
      </c>
      <c r="V50" s="22">
        <v>19076805</v>
      </c>
      <c r="W50" s="22">
        <v>68220197</v>
      </c>
      <c r="X50" s="22">
        <v>81240000</v>
      </c>
      <c r="Y50" s="22">
        <v>-13019803</v>
      </c>
      <c r="Z50" s="23">
        <v>-16.026345396356476</v>
      </c>
      <c r="AA50" s="20">
        <v>81240000</v>
      </c>
    </row>
    <row r="51" spans="1:27" x14ac:dyDescent="0.25">
      <c r="A51" s="43" t="s">
        <v>76</v>
      </c>
      <c r="B51" s="15" t="s">
        <v>32</v>
      </c>
      <c r="C51" s="44">
        <v>1396610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215977624</v>
      </c>
      <c r="D52" s="48">
        <f t="shared" si="3"/>
        <v>0</v>
      </c>
      <c r="E52" s="49">
        <f t="shared" si="3"/>
        <v>-180918924</v>
      </c>
      <c r="F52" s="50">
        <f t="shared" si="3"/>
        <v>-191618729</v>
      </c>
      <c r="G52" s="50">
        <f t="shared" si="3"/>
        <v>-2403880</v>
      </c>
      <c r="H52" s="50">
        <f t="shared" si="3"/>
        <v>-18714486</v>
      </c>
      <c r="I52" s="50">
        <f t="shared" si="3"/>
        <v>-13780869</v>
      </c>
      <c r="J52" s="50">
        <f t="shared" si="3"/>
        <v>-34899235</v>
      </c>
      <c r="K52" s="50">
        <f t="shared" si="3"/>
        <v>113646490</v>
      </c>
      <c r="L52" s="50">
        <f t="shared" si="3"/>
        <v>-136499053</v>
      </c>
      <c r="M52" s="50">
        <f t="shared" si="3"/>
        <v>-596105</v>
      </c>
      <c r="N52" s="50">
        <f t="shared" si="3"/>
        <v>-23448668</v>
      </c>
      <c r="O52" s="50">
        <f t="shared" si="3"/>
        <v>-1473484</v>
      </c>
      <c r="P52" s="50">
        <f t="shared" si="3"/>
        <v>-10327409</v>
      </c>
      <c r="Q52" s="50">
        <f t="shared" si="3"/>
        <v>-36353601</v>
      </c>
      <c r="R52" s="50">
        <f t="shared" si="3"/>
        <v>-48154494</v>
      </c>
      <c r="S52" s="50">
        <f t="shared" si="3"/>
        <v>-11740682</v>
      </c>
      <c r="T52" s="50">
        <f t="shared" si="3"/>
        <v>-22379188</v>
      </c>
      <c r="U52" s="50">
        <f t="shared" si="3"/>
        <v>-19804084</v>
      </c>
      <c r="V52" s="50">
        <f t="shared" si="3"/>
        <v>-53923954</v>
      </c>
      <c r="W52" s="50">
        <f t="shared" si="3"/>
        <v>-160426351</v>
      </c>
      <c r="X52" s="50">
        <f t="shared" si="3"/>
        <v>-191618729</v>
      </c>
      <c r="Y52" s="50">
        <f t="shared" si="3"/>
        <v>31192378</v>
      </c>
      <c r="Z52" s="51">
        <f>+IF(X52&lt;&gt;0,+(Y52/X52)*100,0)</f>
        <v>-16.278355546341192</v>
      </c>
      <c r="AA52" s="48">
        <f>SUM(AA49:AA51)</f>
        <v>-191618729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215977624</v>
      </c>
      <c r="D54" s="54">
        <f>+D52-D53</f>
        <v>0</v>
      </c>
      <c r="E54" s="55">
        <f t="shared" si="4"/>
        <v>-180918924</v>
      </c>
      <c r="F54" s="56">
        <f t="shared" si="4"/>
        <v>-191618729</v>
      </c>
      <c r="G54" s="56">
        <f t="shared" si="4"/>
        <v>-2403880</v>
      </c>
      <c r="H54" s="56">
        <f t="shared" si="4"/>
        <v>-18714486</v>
      </c>
      <c r="I54" s="56">
        <f t="shared" si="4"/>
        <v>-13780869</v>
      </c>
      <c r="J54" s="56">
        <f t="shared" si="4"/>
        <v>-34899235</v>
      </c>
      <c r="K54" s="56">
        <f t="shared" si="4"/>
        <v>113646490</v>
      </c>
      <c r="L54" s="56">
        <f t="shared" si="4"/>
        <v>-136499053</v>
      </c>
      <c r="M54" s="56">
        <f t="shared" si="4"/>
        <v>-596105</v>
      </c>
      <c r="N54" s="56">
        <f t="shared" si="4"/>
        <v>-23448668</v>
      </c>
      <c r="O54" s="56">
        <f t="shared" si="4"/>
        <v>-1473484</v>
      </c>
      <c r="P54" s="56">
        <f t="shared" si="4"/>
        <v>-10327409</v>
      </c>
      <c r="Q54" s="56">
        <f t="shared" si="4"/>
        <v>-36353601</v>
      </c>
      <c r="R54" s="56">
        <f t="shared" si="4"/>
        <v>-48154494</v>
      </c>
      <c r="S54" s="56">
        <f t="shared" si="4"/>
        <v>-11740682</v>
      </c>
      <c r="T54" s="56">
        <f t="shared" si="4"/>
        <v>-22379188</v>
      </c>
      <c r="U54" s="56">
        <f t="shared" si="4"/>
        <v>-19804084</v>
      </c>
      <c r="V54" s="56">
        <f t="shared" si="4"/>
        <v>-53923954</v>
      </c>
      <c r="W54" s="56">
        <f t="shared" si="4"/>
        <v>-160426351</v>
      </c>
      <c r="X54" s="56">
        <f t="shared" si="4"/>
        <v>-191618729</v>
      </c>
      <c r="Y54" s="56">
        <f t="shared" si="4"/>
        <v>31192378</v>
      </c>
      <c r="Z54" s="57">
        <f>+IF(X54&lt;&gt;0,+(Y54/X54)*100,0)</f>
        <v>-16.278355546341192</v>
      </c>
      <c r="AA54" s="54">
        <f>+AA52-AA53</f>
        <v>-191618729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215977624</v>
      </c>
      <c r="D57" s="48">
        <f>SUM(D54:D56)</f>
        <v>0</v>
      </c>
      <c r="E57" s="49">
        <f t="shared" si="5"/>
        <v>-180918924</v>
      </c>
      <c r="F57" s="50">
        <f t="shared" si="5"/>
        <v>-191618729</v>
      </c>
      <c r="G57" s="50">
        <f t="shared" si="5"/>
        <v>-2403880</v>
      </c>
      <c r="H57" s="50">
        <f t="shared" si="5"/>
        <v>-18714486</v>
      </c>
      <c r="I57" s="50">
        <f t="shared" si="5"/>
        <v>-13780869</v>
      </c>
      <c r="J57" s="50">
        <f t="shared" si="5"/>
        <v>-34899235</v>
      </c>
      <c r="K57" s="50">
        <f t="shared" si="5"/>
        <v>113646490</v>
      </c>
      <c r="L57" s="50">
        <f t="shared" si="5"/>
        <v>-136499053</v>
      </c>
      <c r="M57" s="50">
        <f t="shared" si="5"/>
        <v>-596105</v>
      </c>
      <c r="N57" s="50">
        <f t="shared" si="5"/>
        <v>-23448668</v>
      </c>
      <c r="O57" s="50">
        <f t="shared" si="5"/>
        <v>-1473484</v>
      </c>
      <c r="P57" s="50">
        <f t="shared" si="5"/>
        <v>-10327409</v>
      </c>
      <c r="Q57" s="50">
        <f t="shared" si="5"/>
        <v>-36353601</v>
      </c>
      <c r="R57" s="50">
        <f t="shared" si="5"/>
        <v>-48154494</v>
      </c>
      <c r="S57" s="50">
        <f t="shared" si="5"/>
        <v>-11740682</v>
      </c>
      <c r="T57" s="50">
        <f t="shared" si="5"/>
        <v>-22379188</v>
      </c>
      <c r="U57" s="50">
        <f t="shared" si="5"/>
        <v>-19804084</v>
      </c>
      <c r="V57" s="50">
        <f t="shared" si="5"/>
        <v>-53923954</v>
      </c>
      <c r="W57" s="50">
        <f t="shared" si="5"/>
        <v>-160426351</v>
      </c>
      <c r="X57" s="50">
        <f t="shared" si="5"/>
        <v>-191618729</v>
      </c>
      <c r="Y57" s="50">
        <f t="shared" si="5"/>
        <v>31192378</v>
      </c>
      <c r="Z57" s="51">
        <f>+IF(X57&lt;&gt;0,+(Y57/X57)*100,0)</f>
        <v>-16.278355546341192</v>
      </c>
      <c r="AA57" s="48">
        <f>SUM(AA54:AA56)</f>
        <v>-191618729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215977624</v>
      </c>
      <c r="D60" s="65">
        <f>SUM(D57:D59)</f>
        <v>0</v>
      </c>
      <c r="E60" s="66">
        <f t="shared" si="6"/>
        <v>-180918924</v>
      </c>
      <c r="F60" s="67">
        <f t="shared" si="6"/>
        <v>-191618729</v>
      </c>
      <c r="G60" s="67">
        <f t="shared" si="6"/>
        <v>-2403880</v>
      </c>
      <c r="H60" s="67">
        <f t="shared" si="6"/>
        <v>-18714486</v>
      </c>
      <c r="I60" s="67">
        <f t="shared" si="6"/>
        <v>-13780869</v>
      </c>
      <c r="J60" s="67">
        <f t="shared" si="6"/>
        <v>-34899235</v>
      </c>
      <c r="K60" s="67">
        <f t="shared" si="6"/>
        <v>113646490</v>
      </c>
      <c r="L60" s="67">
        <f t="shared" si="6"/>
        <v>-136499053</v>
      </c>
      <c r="M60" s="67">
        <f t="shared" si="6"/>
        <v>-596105</v>
      </c>
      <c r="N60" s="67">
        <f t="shared" si="6"/>
        <v>-23448668</v>
      </c>
      <c r="O60" s="67">
        <f t="shared" si="6"/>
        <v>-1473484</v>
      </c>
      <c r="P60" s="67">
        <f t="shared" si="6"/>
        <v>-10327409</v>
      </c>
      <c r="Q60" s="67">
        <f t="shared" si="6"/>
        <v>-36353601</v>
      </c>
      <c r="R60" s="67">
        <f t="shared" si="6"/>
        <v>-48154494</v>
      </c>
      <c r="S60" s="67">
        <f t="shared" si="6"/>
        <v>-11740682</v>
      </c>
      <c r="T60" s="67">
        <f t="shared" si="6"/>
        <v>-22379188</v>
      </c>
      <c r="U60" s="67">
        <f t="shared" si="6"/>
        <v>-19804084</v>
      </c>
      <c r="V60" s="67">
        <f t="shared" si="6"/>
        <v>-53923954</v>
      </c>
      <c r="W60" s="67">
        <f t="shared" si="6"/>
        <v>-160426351</v>
      </c>
      <c r="X60" s="67">
        <f t="shared" si="6"/>
        <v>-191618729</v>
      </c>
      <c r="Y60" s="67">
        <f t="shared" si="6"/>
        <v>31192378</v>
      </c>
      <c r="Z60" s="68">
        <f>+IF(X60&lt;&gt;0,+(Y60/X60)*100,0)</f>
        <v>-16.278355546341192</v>
      </c>
      <c r="AA60" s="65">
        <f>SUM(AA57:AA59)</f>
        <v>-191618729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362482</v>
      </c>
      <c r="D6" s="20"/>
      <c r="E6" s="21"/>
      <c r="F6" s="22"/>
      <c r="G6" s="22">
        <v>62467</v>
      </c>
      <c r="H6" s="22">
        <v>2568</v>
      </c>
      <c r="I6" s="22"/>
      <c r="J6" s="22">
        <v>65035</v>
      </c>
      <c r="K6" s="22">
        <v>52058</v>
      </c>
      <c r="L6" s="22">
        <v>46898</v>
      </c>
      <c r="M6" s="22">
        <v>5383</v>
      </c>
      <c r="N6" s="22">
        <v>104339</v>
      </c>
      <c r="O6" s="22">
        <v>15778</v>
      </c>
      <c r="P6" s="22">
        <v>39232</v>
      </c>
      <c r="Q6" s="22">
        <v>29636</v>
      </c>
      <c r="R6" s="22">
        <v>84646</v>
      </c>
      <c r="S6" s="22">
        <v>30687</v>
      </c>
      <c r="T6" s="22">
        <v>2878</v>
      </c>
      <c r="U6" s="22"/>
      <c r="V6" s="22">
        <v>33565</v>
      </c>
      <c r="W6" s="22">
        <v>287585</v>
      </c>
      <c r="X6" s="22"/>
      <c r="Y6" s="22">
        <v>287585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5485014454</v>
      </c>
      <c r="D7" s="20"/>
      <c r="E7" s="21">
        <v>5817630633</v>
      </c>
      <c r="F7" s="22">
        <v>5843905128</v>
      </c>
      <c r="G7" s="22">
        <v>213905611</v>
      </c>
      <c r="H7" s="22">
        <v>384430825</v>
      </c>
      <c r="I7" s="22">
        <v>604714600</v>
      </c>
      <c r="J7" s="22">
        <v>1203051036</v>
      </c>
      <c r="K7" s="22">
        <v>434333279</v>
      </c>
      <c r="L7" s="22">
        <v>528030160</v>
      </c>
      <c r="M7" s="22">
        <v>546184867</v>
      </c>
      <c r="N7" s="22">
        <v>1508548306</v>
      </c>
      <c r="O7" s="22">
        <v>404659650</v>
      </c>
      <c r="P7" s="22">
        <v>344658270</v>
      </c>
      <c r="Q7" s="22">
        <v>404040969</v>
      </c>
      <c r="R7" s="22">
        <v>1153358889</v>
      </c>
      <c r="S7" s="22">
        <v>451749906</v>
      </c>
      <c r="T7" s="22">
        <v>383275060</v>
      </c>
      <c r="U7" s="22">
        <v>511141801</v>
      </c>
      <c r="V7" s="22">
        <v>1346166767</v>
      </c>
      <c r="W7" s="22">
        <v>5211124998</v>
      </c>
      <c r="X7" s="22">
        <v>5843905128</v>
      </c>
      <c r="Y7" s="22">
        <v>-632780130</v>
      </c>
      <c r="Z7" s="23">
        <v>-10.82803563952724</v>
      </c>
      <c r="AA7" s="20">
        <v>5843905128</v>
      </c>
    </row>
    <row r="8" spans="1:27" x14ac:dyDescent="0.25">
      <c r="A8" s="19" t="s">
        <v>36</v>
      </c>
      <c r="B8" s="15" t="s">
        <v>32</v>
      </c>
      <c r="C8" s="20">
        <v>70252038</v>
      </c>
      <c r="D8" s="20"/>
      <c r="E8" s="21">
        <v>140615100</v>
      </c>
      <c r="F8" s="22">
        <v>140615100</v>
      </c>
      <c r="G8" s="22">
        <v>6226807</v>
      </c>
      <c r="H8" s="22">
        <v>6172966</v>
      </c>
      <c r="I8" s="22">
        <v>6966958</v>
      </c>
      <c r="J8" s="22">
        <v>19366731</v>
      </c>
      <c r="K8" s="22">
        <v>6234560</v>
      </c>
      <c r="L8" s="22">
        <v>6402879</v>
      </c>
      <c r="M8" s="22">
        <v>6118318</v>
      </c>
      <c r="N8" s="22">
        <v>18755757</v>
      </c>
      <c r="O8" s="22">
        <v>6429008</v>
      </c>
      <c r="P8" s="22">
        <v>6403395</v>
      </c>
      <c r="Q8" s="22">
        <v>6140044</v>
      </c>
      <c r="R8" s="22">
        <v>18972447</v>
      </c>
      <c r="S8" s="22">
        <v>20547548</v>
      </c>
      <c r="T8" s="22">
        <v>20456763</v>
      </c>
      <c r="U8" s="22">
        <v>20499401</v>
      </c>
      <c r="V8" s="22">
        <v>61503712</v>
      </c>
      <c r="W8" s="22">
        <v>118598647</v>
      </c>
      <c r="X8" s="22">
        <v>140615100</v>
      </c>
      <c r="Y8" s="22">
        <v>-22016453</v>
      </c>
      <c r="Z8" s="23">
        <v>-15.657246625718004</v>
      </c>
      <c r="AA8" s="20">
        <v>140615100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570892</v>
      </c>
      <c r="D10" s="20"/>
      <c r="E10" s="21"/>
      <c r="F10" s="22"/>
      <c r="G10" s="22"/>
      <c r="H10" s="22">
        <v>164971</v>
      </c>
      <c r="I10" s="22">
        <v>23233</v>
      </c>
      <c r="J10" s="22">
        <v>188204</v>
      </c>
      <c r="K10" s="22">
        <v>9171</v>
      </c>
      <c r="L10" s="22">
        <v>500</v>
      </c>
      <c r="M10" s="22">
        <v>3962</v>
      </c>
      <c r="N10" s="22">
        <v>13633</v>
      </c>
      <c r="O10" s="22"/>
      <c r="P10" s="22"/>
      <c r="Q10" s="22">
        <v>14796</v>
      </c>
      <c r="R10" s="22">
        <v>14796</v>
      </c>
      <c r="S10" s="22"/>
      <c r="T10" s="22"/>
      <c r="U10" s="22"/>
      <c r="V10" s="22"/>
      <c r="W10" s="22">
        <v>216633</v>
      </c>
      <c r="X10" s="22"/>
      <c r="Y10" s="22">
        <v>216633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968718719</v>
      </c>
      <c r="D13" s="20"/>
      <c r="E13" s="21">
        <v>682572371</v>
      </c>
      <c r="F13" s="22">
        <v>846670645</v>
      </c>
      <c r="G13" s="22">
        <v>45088871</v>
      </c>
      <c r="H13" s="22">
        <v>37035809</v>
      </c>
      <c r="I13" s="22">
        <v>36518961</v>
      </c>
      <c r="J13" s="22">
        <v>118643641</v>
      </c>
      <c r="K13" s="22">
        <v>38761339</v>
      </c>
      <c r="L13" s="22">
        <v>337738772</v>
      </c>
      <c r="M13" s="22">
        <v>41133982</v>
      </c>
      <c r="N13" s="22">
        <v>417634093</v>
      </c>
      <c r="O13" s="22">
        <v>35221440</v>
      </c>
      <c r="P13" s="22">
        <v>123589346</v>
      </c>
      <c r="Q13" s="22">
        <v>42182955</v>
      </c>
      <c r="R13" s="22">
        <v>200993741</v>
      </c>
      <c r="S13" s="22">
        <v>34155909</v>
      </c>
      <c r="T13" s="22">
        <v>30063148</v>
      </c>
      <c r="U13" s="22">
        <v>248882492</v>
      </c>
      <c r="V13" s="22">
        <v>313101549</v>
      </c>
      <c r="W13" s="22">
        <v>1050373024</v>
      </c>
      <c r="X13" s="22">
        <v>846670645</v>
      </c>
      <c r="Y13" s="22">
        <v>203702379</v>
      </c>
      <c r="Z13" s="23">
        <v>24.059223052430266</v>
      </c>
      <c r="AA13" s="20">
        <v>846670645</v>
      </c>
    </row>
    <row r="14" spans="1:27" x14ac:dyDescent="0.25">
      <c r="A14" s="19" t="s">
        <v>42</v>
      </c>
      <c r="B14" s="15" t="s">
        <v>32</v>
      </c>
      <c r="C14" s="20">
        <v>29941</v>
      </c>
      <c r="D14" s="20"/>
      <c r="E14" s="21">
        <v>4833131</v>
      </c>
      <c r="F14" s="22">
        <v>20983131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20983131</v>
      </c>
      <c r="Y14" s="22">
        <v>-20983131</v>
      </c>
      <c r="Z14" s="23">
        <v>-100</v>
      </c>
      <c r="AA14" s="20">
        <v>20983131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817115</v>
      </c>
      <c r="D17" s="20"/>
      <c r="E17" s="21">
        <v>850654</v>
      </c>
      <c r="F17" s="22">
        <v>850654</v>
      </c>
      <c r="G17" s="22">
        <v>1744</v>
      </c>
      <c r="H17" s="22">
        <v>70413</v>
      </c>
      <c r="I17" s="22">
        <v>140825</v>
      </c>
      <c r="J17" s="22">
        <v>212982</v>
      </c>
      <c r="K17" s="22">
        <v>43649</v>
      </c>
      <c r="L17" s="22">
        <v>72560</v>
      </c>
      <c r="M17" s="22">
        <v>73534</v>
      </c>
      <c r="N17" s="22">
        <v>189743</v>
      </c>
      <c r="O17" s="22">
        <v>77041</v>
      </c>
      <c r="P17" s="22">
        <v>75297</v>
      </c>
      <c r="Q17" s="22">
        <v>77422</v>
      </c>
      <c r="R17" s="22">
        <v>229760</v>
      </c>
      <c r="S17" s="22">
        <v>79166</v>
      </c>
      <c r="T17" s="22">
        <v>77422</v>
      </c>
      <c r="U17" s="22">
        <v>78862</v>
      </c>
      <c r="V17" s="22">
        <v>235450</v>
      </c>
      <c r="W17" s="22">
        <v>867935</v>
      </c>
      <c r="X17" s="22">
        <v>850654</v>
      </c>
      <c r="Y17" s="22">
        <v>17281</v>
      </c>
      <c r="Z17" s="23">
        <v>2.0314957667864961</v>
      </c>
      <c r="AA17" s="20">
        <v>850654</v>
      </c>
    </row>
    <row r="18" spans="1:27" x14ac:dyDescent="0.25">
      <c r="A18" s="19" t="s">
        <v>46</v>
      </c>
      <c r="B18" s="15" t="s">
        <v>32</v>
      </c>
      <c r="C18" s="20">
        <v>129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22758245</v>
      </c>
      <c r="D20" s="20"/>
      <c r="E20" s="21">
        <v>989906</v>
      </c>
      <c r="F20" s="22">
        <v>989906</v>
      </c>
      <c r="G20" s="22">
        <v>-2218798</v>
      </c>
      <c r="H20" s="22">
        <v>394482</v>
      </c>
      <c r="I20" s="22">
        <v>-56262</v>
      </c>
      <c r="J20" s="22">
        <v>-1880578</v>
      </c>
      <c r="K20" s="22">
        <v>154874</v>
      </c>
      <c r="L20" s="22">
        <v>-1256</v>
      </c>
      <c r="M20" s="22">
        <v>-13340</v>
      </c>
      <c r="N20" s="22">
        <v>140278</v>
      </c>
      <c r="O20" s="22">
        <v>1789</v>
      </c>
      <c r="P20" s="22">
        <v>734</v>
      </c>
      <c r="Q20" s="22">
        <v>31013</v>
      </c>
      <c r="R20" s="22">
        <v>33536</v>
      </c>
      <c r="S20" s="22">
        <v>11215</v>
      </c>
      <c r="T20" s="22">
        <v>26372</v>
      </c>
      <c r="U20" s="22">
        <v>960225</v>
      </c>
      <c r="V20" s="22">
        <v>997812</v>
      </c>
      <c r="W20" s="22">
        <v>-708952</v>
      </c>
      <c r="X20" s="22">
        <v>989906</v>
      </c>
      <c r="Y20" s="22">
        <v>-1698858</v>
      </c>
      <c r="Z20" s="18">
        <v>-171.61811323499404</v>
      </c>
      <c r="AA20" s="20">
        <v>989906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9124708</v>
      </c>
      <c r="D23" s="20"/>
      <c r="E23" s="21"/>
      <c r="F23" s="22"/>
      <c r="G23" s="22"/>
      <c r="H23" s="22"/>
      <c r="I23" s="22">
        <v>308633</v>
      </c>
      <c r="J23" s="22">
        <v>308633</v>
      </c>
      <c r="K23" s="22"/>
      <c r="L23" s="22">
        <v>1010697</v>
      </c>
      <c r="M23" s="22">
        <v>1083363</v>
      </c>
      <c r="N23" s="22">
        <v>2094060</v>
      </c>
      <c r="O23" s="22"/>
      <c r="P23" s="22">
        <v>235454</v>
      </c>
      <c r="Q23" s="22">
        <v>694753</v>
      </c>
      <c r="R23" s="22">
        <v>930207</v>
      </c>
      <c r="S23" s="22">
        <v>361210</v>
      </c>
      <c r="T23" s="22">
        <v>379804</v>
      </c>
      <c r="U23" s="22">
        <v>-1808451</v>
      </c>
      <c r="V23" s="22">
        <v>-1067437</v>
      </c>
      <c r="W23" s="22">
        <v>2265463</v>
      </c>
      <c r="X23" s="22"/>
      <c r="Y23" s="22">
        <v>2265463</v>
      </c>
      <c r="Z23" s="23"/>
      <c r="AA23" s="20"/>
    </row>
    <row r="24" spans="1:27" x14ac:dyDescent="0.25">
      <c r="A24" s="19" t="s">
        <v>52</v>
      </c>
      <c r="B24" s="15" t="s">
        <v>32</v>
      </c>
      <c r="C24" s="20">
        <v>16670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>
        <v>451</v>
      </c>
      <c r="J25" s="22">
        <v>451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451</v>
      </c>
      <c r="X25" s="22"/>
      <c r="Y25" s="22">
        <v>451</v>
      </c>
      <c r="Z25" s="23"/>
      <c r="AA25" s="20"/>
    </row>
    <row r="26" spans="1:27" x14ac:dyDescent="0.25">
      <c r="A26" s="19" t="s">
        <v>54</v>
      </c>
      <c r="B26" s="15" t="s">
        <v>32</v>
      </c>
      <c r="C26" s="20">
        <v>1248628601</v>
      </c>
      <c r="D26" s="20"/>
      <c r="E26" s="21">
        <v>1401343270</v>
      </c>
      <c r="F26" s="22">
        <v>1475397337</v>
      </c>
      <c r="G26" s="22">
        <v>605790300</v>
      </c>
      <c r="H26" s="22">
        <v>102982684</v>
      </c>
      <c r="I26" s="22">
        <v>49600814</v>
      </c>
      <c r="J26" s="22">
        <v>758373798</v>
      </c>
      <c r="K26" s="22">
        <v>13845831</v>
      </c>
      <c r="L26" s="22">
        <v>20873471</v>
      </c>
      <c r="M26" s="22">
        <v>482914721</v>
      </c>
      <c r="N26" s="22">
        <v>517634023</v>
      </c>
      <c r="O26" s="22">
        <v>2353272</v>
      </c>
      <c r="P26" s="22">
        <v>2819586</v>
      </c>
      <c r="Q26" s="22">
        <v>374354509</v>
      </c>
      <c r="R26" s="22">
        <v>379527367</v>
      </c>
      <c r="S26" s="22">
        <v>110306406</v>
      </c>
      <c r="T26" s="22">
        <v>-137593</v>
      </c>
      <c r="U26" s="22">
        <v>11435718</v>
      </c>
      <c r="V26" s="22">
        <v>121604531</v>
      </c>
      <c r="W26" s="22">
        <v>1777139719</v>
      </c>
      <c r="X26" s="22">
        <v>1475397337</v>
      </c>
      <c r="Y26" s="22">
        <v>301742382</v>
      </c>
      <c r="Z26" s="23">
        <v>20.451601370892266</v>
      </c>
      <c r="AA26" s="20">
        <v>1475397337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202504</v>
      </c>
      <c r="H27" s="22">
        <v>216743</v>
      </c>
      <c r="I27" s="22">
        <v>223577</v>
      </c>
      <c r="J27" s="22">
        <v>642824</v>
      </c>
      <c r="K27" s="22">
        <v>224301</v>
      </c>
      <c r="L27" s="22">
        <v>231606</v>
      </c>
      <c r="M27" s="22">
        <v>233675</v>
      </c>
      <c r="N27" s="22">
        <v>689582</v>
      </c>
      <c r="O27" s="22">
        <v>239295</v>
      </c>
      <c r="P27" s="22">
        <v>241050</v>
      </c>
      <c r="Q27" s="22">
        <v>246095</v>
      </c>
      <c r="R27" s="22">
        <v>726440</v>
      </c>
      <c r="S27" s="22">
        <v>253462</v>
      </c>
      <c r="T27" s="22">
        <v>259358</v>
      </c>
      <c r="U27" s="22">
        <v>260663</v>
      </c>
      <c r="V27" s="22">
        <v>773483</v>
      </c>
      <c r="W27" s="22">
        <v>2832329</v>
      </c>
      <c r="X27" s="22"/>
      <c r="Y27" s="22">
        <v>2832329</v>
      </c>
      <c r="Z27" s="23"/>
      <c r="AA27" s="20"/>
    </row>
    <row r="28" spans="1:27" x14ac:dyDescent="0.25">
      <c r="A28" s="19" t="s">
        <v>55</v>
      </c>
      <c r="B28" s="15" t="s">
        <v>32</v>
      </c>
      <c r="C28" s="20">
        <v>497543000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6352085</v>
      </c>
      <c r="G29" s="22">
        <v>3686934</v>
      </c>
      <c r="H29" s="22">
        <v>1981791</v>
      </c>
      <c r="I29" s="22">
        <v>2025342</v>
      </c>
      <c r="J29" s="22">
        <v>7694067</v>
      </c>
      <c r="K29" s="22">
        <v>1999462</v>
      </c>
      <c r="L29" s="22">
        <v>2011756</v>
      </c>
      <c r="M29" s="22">
        <v>1807980</v>
      </c>
      <c r="N29" s="22">
        <v>5819198</v>
      </c>
      <c r="O29" s="22">
        <v>2007521</v>
      </c>
      <c r="P29" s="22">
        <v>1824723</v>
      </c>
      <c r="Q29" s="22">
        <v>2007449</v>
      </c>
      <c r="R29" s="22">
        <v>5839693</v>
      </c>
      <c r="S29" s="22">
        <v>2031342</v>
      </c>
      <c r="T29" s="22">
        <v>1989041</v>
      </c>
      <c r="U29" s="22">
        <v>2171372</v>
      </c>
      <c r="V29" s="22">
        <v>6191755</v>
      </c>
      <c r="W29" s="22">
        <v>25544713</v>
      </c>
      <c r="X29" s="22">
        <v>6352085</v>
      </c>
      <c r="Y29" s="22">
        <v>19192628</v>
      </c>
      <c r="Z29" s="23">
        <v>302.14690137175432</v>
      </c>
      <c r="AA29" s="20">
        <v>6352085</v>
      </c>
    </row>
    <row r="30" spans="1:27" x14ac:dyDescent="0.25">
      <c r="A30" s="19" t="s">
        <v>56</v>
      </c>
      <c r="B30" s="15" t="s">
        <v>32</v>
      </c>
      <c r="C30" s="20">
        <v>-22287477</v>
      </c>
      <c r="D30" s="20"/>
      <c r="E30" s="21"/>
      <c r="F30" s="22">
        <v>2262225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2262225</v>
      </c>
      <c r="Y30" s="22">
        <v>-2262225</v>
      </c>
      <c r="Z30" s="23">
        <v>-100</v>
      </c>
      <c r="AA30" s="20">
        <v>2262225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>
        <v>1760</v>
      </c>
      <c r="H31" s="22"/>
      <c r="I31" s="22"/>
      <c r="J31" s="22">
        <v>1760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>
        <v>1760</v>
      </c>
      <c r="X31" s="22"/>
      <c r="Y31" s="22">
        <v>1760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8281549517</v>
      </c>
      <c r="D33" s="29">
        <f t="shared" ref="D33:Y33" si="0">SUM(D6:D32)</f>
        <v>0</v>
      </c>
      <c r="E33" s="30">
        <f t="shared" si="0"/>
        <v>8048835065</v>
      </c>
      <c r="F33" s="31">
        <f t="shared" si="0"/>
        <v>8338026211</v>
      </c>
      <c r="G33" s="31">
        <f t="shared" si="0"/>
        <v>872748200</v>
      </c>
      <c r="H33" s="31">
        <f t="shared" si="0"/>
        <v>533453252</v>
      </c>
      <c r="I33" s="31">
        <f t="shared" si="0"/>
        <v>700467132</v>
      </c>
      <c r="J33" s="31">
        <f t="shared" si="0"/>
        <v>2106668584</v>
      </c>
      <c r="K33" s="31">
        <f t="shared" si="0"/>
        <v>495658524</v>
      </c>
      <c r="L33" s="31">
        <f t="shared" si="0"/>
        <v>896418043</v>
      </c>
      <c r="M33" s="31">
        <f t="shared" si="0"/>
        <v>1079546445</v>
      </c>
      <c r="N33" s="31">
        <f t="shared" si="0"/>
        <v>2471623012</v>
      </c>
      <c r="O33" s="31">
        <f t="shared" si="0"/>
        <v>451004794</v>
      </c>
      <c r="P33" s="31">
        <f t="shared" si="0"/>
        <v>479887087</v>
      </c>
      <c r="Q33" s="31">
        <f t="shared" si="0"/>
        <v>829819641</v>
      </c>
      <c r="R33" s="31">
        <f t="shared" si="0"/>
        <v>1760711522</v>
      </c>
      <c r="S33" s="31">
        <f t="shared" si="0"/>
        <v>619526851</v>
      </c>
      <c r="T33" s="31">
        <f t="shared" si="0"/>
        <v>436392253</v>
      </c>
      <c r="U33" s="31">
        <f t="shared" si="0"/>
        <v>793622083</v>
      </c>
      <c r="V33" s="31">
        <f t="shared" si="0"/>
        <v>1849541187</v>
      </c>
      <c r="W33" s="31">
        <f t="shared" si="0"/>
        <v>8188544305</v>
      </c>
      <c r="X33" s="31">
        <f t="shared" si="0"/>
        <v>8338026211</v>
      </c>
      <c r="Y33" s="31">
        <f t="shared" si="0"/>
        <v>-149481906</v>
      </c>
      <c r="Z33" s="32">
        <f>+IF(X33&lt;&gt;0,+(Y33/X33)*100,0)</f>
        <v>-1.7927732801174809</v>
      </c>
      <c r="AA33" s="29">
        <f>SUM(AA6:AA32)</f>
        <v>8338026211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1124268564</v>
      </c>
      <c r="D35" s="20"/>
      <c r="E35" s="21">
        <v>1407877950</v>
      </c>
      <c r="F35" s="22">
        <v>1403982147</v>
      </c>
      <c r="G35" s="22">
        <v>97766360</v>
      </c>
      <c r="H35" s="22">
        <v>104107039</v>
      </c>
      <c r="I35" s="22">
        <v>138977647</v>
      </c>
      <c r="J35" s="22">
        <v>340851046</v>
      </c>
      <c r="K35" s="22">
        <v>129806968</v>
      </c>
      <c r="L35" s="22">
        <v>132509067</v>
      </c>
      <c r="M35" s="22">
        <v>133080728</v>
      </c>
      <c r="N35" s="22">
        <v>395396763</v>
      </c>
      <c r="O35" s="22">
        <v>118477566</v>
      </c>
      <c r="P35" s="22">
        <v>123783683</v>
      </c>
      <c r="Q35" s="22">
        <v>119121713</v>
      </c>
      <c r="R35" s="22">
        <v>361382962</v>
      </c>
      <c r="S35" s="22">
        <v>104558303</v>
      </c>
      <c r="T35" s="22">
        <v>103951929</v>
      </c>
      <c r="U35" s="22">
        <v>91853638</v>
      </c>
      <c r="V35" s="22">
        <v>300363870</v>
      </c>
      <c r="W35" s="22">
        <v>1397994641</v>
      </c>
      <c r="X35" s="22">
        <v>1403982147</v>
      </c>
      <c r="Y35" s="22">
        <v>-5987506</v>
      </c>
      <c r="Z35" s="23">
        <v>-0.42646596417155153</v>
      </c>
      <c r="AA35" s="20">
        <v>1403982147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932243754</v>
      </c>
      <c r="D38" s="20"/>
      <c r="E38" s="21">
        <v>854374832</v>
      </c>
      <c r="F38" s="22">
        <v>965133170</v>
      </c>
      <c r="G38" s="22">
        <v>27633561</v>
      </c>
      <c r="H38" s="22">
        <v>43398548</v>
      </c>
      <c r="I38" s="22">
        <v>52638463</v>
      </c>
      <c r="J38" s="22">
        <v>123670572</v>
      </c>
      <c r="K38" s="22">
        <v>50279770</v>
      </c>
      <c r="L38" s="22">
        <v>65430144</v>
      </c>
      <c r="M38" s="22">
        <v>44420450</v>
      </c>
      <c r="N38" s="22">
        <v>160130364</v>
      </c>
      <c r="O38" s="22">
        <v>69467073</v>
      </c>
      <c r="P38" s="22">
        <v>54206267</v>
      </c>
      <c r="Q38" s="22">
        <v>49530721</v>
      </c>
      <c r="R38" s="22">
        <v>173204061</v>
      </c>
      <c r="S38" s="22">
        <v>39756923</v>
      </c>
      <c r="T38" s="22">
        <v>64883602</v>
      </c>
      <c r="U38" s="22">
        <v>-1060421</v>
      </c>
      <c r="V38" s="22">
        <v>103580104</v>
      </c>
      <c r="W38" s="22">
        <v>560585101</v>
      </c>
      <c r="X38" s="22">
        <v>965133170</v>
      </c>
      <c r="Y38" s="22">
        <v>-404548069</v>
      </c>
      <c r="Z38" s="23">
        <v>-41.916295240376002</v>
      </c>
      <c r="AA38" s="20">
        <v>965133170</v>
      </c>
    </row>
    <row r="39" spans="1:27" x14ac:dyDescent="0.25">
      <c r="A39" s="19" t="s">
        <v>65</v>
      </c>
      <c r="B39" s="15" t="s">
        <v>32</v>
      </c>
      <c r="C39" s="20">
        <v>1417473219</v>
      </c>
      <c r="D39" s="20"/>
      <c r="E39" s="21">
        <v>1890808949</v>
      </c>
      <c r="F39" s="22">
        <v>1879064568</v>
      </c>
      <c r="G39" s="22">
        <v>-2370809</v>
      </c>
      <c r="H39" s="22">
        <v>18002860</v>
      </c>
      <c r="I39" s="22">
        <v>53169183</v>
      </c>
      <c r="J39" s="22">
        <v>68801234</v>
      </c>
      <c r="K39" s="22">
        <v>49863010</v>
      </c>
      <c r="L39" s="22">
        <v>25863010</v>
      </c>
      <c r="M39" s="22">
        <v>25863010</v>
      </c>
      <c r="N39" s="22">
        <v>101589030</v>
      </c>
      <c r="O39" s="22">
        <v>25863010</v>
      </c>
      <c r="P39" s="22">
        <v>27529860</v>
      </c>
      <c r="Q39" s="22">
        <v>27529860</v>
      </c>
      <c r="R39" s="22">
        <v>80922730</v>
      </c>
      <c r="S39" s="22">
        <v>115692124</v>
      </c>
      <c r="T39" s="22">
        <v>-144160826</v>
      </c>
      <c r="U39" s="22">
        <v>123534725</v>
      </c>
      <c r="V39" s="22">
        <v>95066023</v>
      </c>
      <c r="W39" s="22">
        <v>346379017</v>
      </c>
      <c r="X39" s="22">
        <v>1879064568</v>
      </c>
      <c r="Y39" s="22">
        <v>-1532685551</v>
      </c>
      <c r="Z39" s="23">
        <v>-81.566412197922944</v>
      </c>
      <c r="AA39" s="20">
        <v>1879064568</v>
      </c>
    </row>
    <row r="40" spans="1:27" x14ac:dyDescent="0.25">
      <c r="A40" s="19" t="s">
        <v>66</v>
      </c>
      <c r="B40" s="15" t="s">
        <v>32</v>
      </c>
      <c r="C40" s="20">
        <v>1155678974</v>
      </c>
      <c r="D40" s="20"/>
      <c r="E40" s="21">
        <v>849570084</v>
      </c>
      <c r="F40" s="22">
        <v>778788469</v>
      </c>
      <c r="G40" s="22">
        <v>23345119</v>
      </c>
      <c r="H40" s="22">
        <v>25554162</v>
      </c>
      <c r="I40" s="22">
        <v>61966567</v>
      </c>
      <c r="J40" s="22">
        <v>110865848</v>
      </c>
      <c r="K40" s="22">
        <v>119600911</v>
      </c>
      <c r="L40" s="22">
        <v>36552576</v>
      </c>
      <c r="M40" s="22">
        <v>40878576</v>
      </c>
      <c r="N40" s="22">
        <v>197032063</v>
      </c>
      <c r="O40" s="22">
        <v>306526291</v>
      </c>
      <c r="P40" s="22">
        <v>99835621</v>
      </c>
      <c r="Q40" s="22">
        <v>46495046</v>
      </c>
      <c r="R40" s="22">
        <v>452856958</v>
      </c>
      <c r="S40" s="22">
        <v>43710915</v>
      </c>
      <c r="T40" s="22">
        <v>46099786</v>
      </c>
      <c r="U40" s="22">
        <v>106626886</v>
      </c>
      <c r="V40" s="22">
        <v>196437587</v>
      </c>
      <c r="W40" s="22">
        <v>957192456</v>
      </c>
      <c r="X40" s="22">
        <v>778788469</v>
      </c>
      <c r="Y40" s="22">
        <v>178403987</v>
      </c>
      <c r="Z40" s="23">
        <v>22.90788758455539</v>
      </c>
      <c r="AA40" s="20">
        <v>778788469</v>
      </c>
    </row>
    <row r="41" spans="1:27" x14ac:dyDescent="0.25">
      <c r="A41" s="19" t="s">
        <v>40</v>
      </c>
      <c r="B41" s="15" t="s">
        <v>32</v>
      </c>
      <c r="C41" s="20">
        <v>44860232</v>
      </c>
      <c r="D41" s="20"/>
      <c r="E41" s="21">
        <v>37556403</v>
      </c>
      <c r="F41" s="22">
        <v>38944420</v>
      </c>
      <c r="G41" s="22">
        <v>529611</v>
      </c>
      <c r="H41" s="22">
        <v>1032425</v>
      </c>
      <c r="I41" s="22">
        <v>5265257</v>
      </c>
      <c r="J41" s="22">
        <v>6827293</v>
      </c>
      <c r="K41" s="22">
        <v>820060</v>
      </c>
      <c r="L41" s="22">
        <v>2379125</v>
      </c>
      <c r="M41" s="22">
        <v>584624</v>
      </c>
      <c r="N41" s="22">
        <v>3783809</v>
      </c>
      <c r="O41" s="22">
        <v>13184753</v>
      </c>
      <c r="P41" s="22">
        <v>602140</v>
      </c>
      <c r="Q41" s="22">
        <v>2650483</v>
      </c>
      <c r="R41" s="22">
        <v>16437376</v>
      </c>
      <c r="S41" s="22">
        <v>174297</v>
      </c>
      <c r="T41" s="22">
        <v>2106088</v>
      </c>
      <c r="U41" s="22">
        <v>311932</v>
      </c>
      <c r="V41" s="22">
        <v>2592317</v>
      </c>
      <c r="W41" s="22">
        <v>29640795</v>
      </c>
      <c r="X41" s="22">
        <v>38944420</v>
      </c>
      <c r="Y41" s="22">
        <v>-9303625</v>
      </c>
      <c r="Z41" s="23">
        <v>-23.889494310096286</v>
      </c>
      <c r="AA41" s="20">
        <v>38944420</v>
      </c>
    </row>
    <row r="42" spans="1:27" x14ac:dyDescent="0.25">
      <c r="A42" s="19" t="s">
        <v>67</v>
      </c>
      <c r="B42" s="15" t="s">
        <v>32</v>
      </c>
      <c r="C42" s="20">
        <v>490434812</v>
      </c>
      <c r="D42" s="20"/>
      <c r="E42" s="21">
        <v>657200566</v>
      </c>
      <c r="F42" s="22">
        <v>658594966</v>
      </c>
      <c r="G42" s="22">
        <v>4229168</v>
      </c>
      <c r="H42" s="22">
        <v>15648629</v>
      </c>
      <c r="I42" s="22">
        <v>43889348</v>
      </c>
      <c r="J42" s="22">
        <v>63767145</v>
      </c>
      <c r="K42" s="22">
        <v>53556255</v>
      </c>
      <c r="L42" s="22">
        <v>37213437</v>
      </c>
      <c r="M42" s="22">
        <v>63296598</v>
      </c>
      <c r="N42" s="22">
        <v>154066290</v>
      </c>
      <c r="O42" s="22">
        <v>35230781</v>
      </c>
      <c r="P42" s="22">
        <v>35975189</v>
      </c>
      <c r="Q42" s="22">
        <v>68228382</v>
      </c>
      <c r="R42" s="22">
        <v>139434352</v>
      </c>
      <c r="S42" s="22">
        <v>26805669</v>
      </c>
      <c r="T42" s="22">
        <v>38515469</v>
      </c>
      <c r="U42" s="22">
        <v>29242534</v>
      </c>
      <c r="V42" s="22">
        <v>94563672</v>
      </c>
      <c r="W42" s="22">
        <v>451831459</v>
      </c>
      <c r="X42" s="22">
        <v>658594966</v>
      </c>
      <c r="Y42" s="22">
        <v>-206763507</v>
      </c>
      <c r="Z42" s="23">
        <v>-31.394638233539123</v>
      </c>
      <c r="AA42" s="20">
        <v>658594966</v>
      </c>
    </row>
    <row r="43" spans="1:27" x14ac:dyDescent="0.25">
      <c r="A43" s="19" t="s">
        <v>68</v>
      </c>
      <c r="B43" s="15" t="s">
        <v>32</v>
      </c>
      <c r="C43" s="20">
        <v>2540429</v>
      </c>
      <c r="D43" s="20"/>
      <c r="E43" s="21">
        <v>2000000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2831750265</v>
      </c>
      <c r="D44" s="20"/>
      <c r="E44" s="21">
        <v>555871586</v>
      </c>
      <c r="F44" s="22">
        <v>566997910</v>
      </c>
      <c r="G44" s="22">
        <v>1320025</v>
      </c>
      <c r="H44" s="22">
        <v>21649928</v>
      </c>
      <c r="I44" s="22">
        <v>44376503</v>
      </c>
      <c r="J44" s="22">
        <v>67346456</v>
      </c>
      <c r="K44" s="22">
        <v>-10367</v>
      </c>
      <c r="L44" s="22">
        <v>39848298</v>
      </c>
      <c r="M44" s="22">
        <v>3267949</v>
      </c>
      <c r="N44" s="22">
        <v>43105880</v>
      </c>
      <c r="O44" s="22">
        <v>-1269979</v>
      </c>
      <c r="P44" s="22">
        <v>1161830</v>
      </c>
      <c r="Q44" s="22">
        <v>85613370</v>
      </c>
      <c r="R44" s="22">
        <v>85505221</v>
      </c>
      <c r="S44" s="22">
        <v>516502</v>
      </c>
      <c r="T44" s="22">
        <v>255255</v>
      </c>
      <c r="U44" s="22">
        <v>2938867</v>
      </c>
      <c r="V44" s="22">
        <v>3710624</v>
      </c>
      <c r="W44" s="22">
        <v>199668181</v>
      </c>
      <c r="X44" s="22">
        <v>566997910</v>
      </c>
      <c r="Y44" s="22">
        <v>-367329729</v>
      </c>
      <c r="Z44" s="23">
        <v>-64.785023458022977</v>
      </c>
      <c r="AA44" s="20">
        <v>566997910</v>
      </c>
    </row>
    <row r="45" spans="1:27" x14ac:dyDescent="0.25">
      <c r="A45" s="19" t="s">
        <v>70</v>
      </c>
      <c r="B45" s="15" t="s">
        <v>32</v>
      </c>
      <c r="C45" s="20">
        <v>474966791</v>
      </c>
      <c r="D45" s="20"/>
      <c r="E45" s="21">
        <v>503045883</v>
      </c>
      <c r="F45" s="22">
        <v>586830532</v>
      </c>
      <c r="G45" s="22">
        <v>8329454</v>
      </c>
      <c r="H45" s="22">
        <v>24062618</v>
      </c>
      <c r="I45" s="22">
        <v>65507475</v>
      </c>
      <c r="J45" s="22">
        <v>97899547</v>
      </c>
      <c r="K45" s="22">
        <v>57939149</v>
      </c>
      <c r="L45" s="22">
        <v>57289050</v>
      </c>
      <c r="M45" s="22">
        <v>43003362</v>
      </c>
      <c r="N45" s="22">
        <v>158231561</v>
      </c>
      <c r="O45" s="22">
        <v>39397000</v>
      </c>
      <c r="P45" s="22">
        <v>52628897</v>
      </c>
      <c r="Q45" s="22">
        <v>38034341</v>
      </c>
      <c r="R45" s="22">
        <v>130060238</v>
      </c>
      <c r="S45" s="22">
        <v>36629908</v>
      </c>
      <c r="T45" s="22">
        <v>37702190</v>
      </c>
      <c r="U45" s="22">
        <v>16029995</v>
      </c>
      <c r="V45" s="22">
        <v>90362093</v>
      </c>
      <c r="W45" s="22">
        <v>476553439</v>
      </c>
      <c r="X45" s="22">
        <v>586830532</v>
      </c>
      <c r="Y45" s="22">
        <v>-110277093</v>
      </c>
      <c r="Z45" s="23">
        <v>-18.79198286158703</v>
      </c>
      <c r="AA45" s="20">
        <v>586830532</v>
      </c>
    </row>
    <row r="46" spans="1:27" x14ac:dyDescent="0.25">
      <c r="A46" s="19" t="s">
        <v>71</v>
      </c>
      <c r="B46" s="15" t="s">
        <v>32</v>
      </c>
      <c r="C46" s="20">
        <v>-50789638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>
        <v>122007</v>
      </c>
      <c r="Q46" s="22"/>
      <c r="R46" s="22">
        <v>122007</v>
      </c>
      <c r="S46" s="22"/>
      <c r="T46" s="22">
        <v>1</v>
      </c>
      <c r="U46" s="22"/>
      <c r="V46" s="22">
        <v>1</v>
      </c>
      <c r="W46" s="22">
        <v>122008</v>
      </c>
      <c r="X46" s="22"/>
      <c r="Y46" s="22">
        <v>122008</v>
      </c>
      <c r="Z46" s="23"/>
      <c r="AA46" s="20"/>
    </row>
    <row r="47" spans="1:27" x14ac:dyDescent="0.25">
      <c r="A47" s="19" t="s">
        <v>72</v>
      </c>
      <c r="B47" s="15" t="s">
        <v>32</v>
      </c>
      <c r="C47" s="20">
        <v>626244183</v>
      </c>
      <c r="D47" s="20"/>
      <c r="E47" s="21">
        <v>367980974</v>
      </c>
      <c r="F47" s="22">
        <v>367980974</v>
      </c>
      <c r="G47" s="22">
        <v>7529209</v>
      </c>
      <c r="H47" s="22">
        <v>7653969</v>
      </c>
      <c r="I47" s="22">
        <v>8351692</v>
      </c>
      <c r="J47" s="22">
        <v>23534870</v>
      </c>
      <c r="K47" s="22">
        <v>7802431</v>
      </c>
      <c r="L47" s="22">
        <v>8467877</v>
      </c>
      <c r="M47" s="22">
        <v>8692821</v>
      </c>
      <c r="N47" s="22">
        <v>24963129</v>
      </c>
      <c r="O47" s="22">
        <v>7681827</v>
      </c>
      <c r="P47" s="22">
        <v>8612435</v>
      </c>
      <c r="Q47" s="22">
        <v>8751986</v>
      </c>
      <c r="R47" s="22">
        <v>25046248</v>
      </c>
      <c r="S47" s="22">
        <v>7730842</v>
      </c>
      <c r="T47" s="22">
        <v>8077783</v>
      </c>
      <c r="U47" s="22">
        <v>7415323</v>
      </c>
      <c r="V47" s="22">
        <v>23223948</v>
      </c>
      <c r="W47" s="22">
        <v>96768195</v>
      </c>
      <c r="X47" s="22">
        <v>367980974</v>
      </c>
      <c r="Y47" s="22">
        <v>-271212779</v>
      </c>
      <c r="Z47" s="23">
        <v>-73.702935250125194</v>
      </c>
      <c r="AA47" s="20">
        <v>367980974</v>
      </c>
    </row>
    <row r="48" spans="1:27" x14ac:dyDescent="0.25">
      <c r="A48" s="37" t="s">
        <v>73</v>
      </c>
      <c r="B48" s="28" t="s">
        <v>32</v>
      </c>
      <c r="C48" s="29">
        <f>SUM(C35:C47)</f>
        <v>9049671585</v>
      </c>
      <c r="D48" s="29">
        <f t="shared" ref="D48:Y48" si="1">SUM(D35:D47)</f>
        <v>0</v>
      </c>
      <c r="E48" s="30">
        <f t="shared" si="1"/>
        <v>7126287227</v>
      </c>
      <c r="F48" s="31">
        <f t="shared" si="1"/>
        <v>7246317156</v>
      </c>
      <c r="G48" s="31">
        <f t="shared" si="1"/>
        <v>168311698</v>
      </c>
      <c r="H48" s="31">
        <f t="shared" si="1"/>
        <v>261110178</v>
      </c>
      <c r="I48" s="31">
        <f t="shared" si="1"/>
        <v>474142135</v>
      </c>
      <c r="J48" s="31">
        <f t="shared" si="1"/>
        <v>903564011</v>
      </c>
      <c r="K48" s="31">
        <f t="shared" si="1"/>
        <v>469658187</v>
      </c>
      <c r="L48" s="31">
        <f t="shared" si="1"/>
        <v>405552584</v>
      </c>
      <c r="M48" s="31">
        <f t="shared" si="1"/>
        <v>363088118</v>
      </c>
      <c r="N48" s="31">
        <f t="shared" si="1"/>
        <v>1238298889</v>
      </c>
      <c r="O48" s="31">
        <f t="shared" si="1"/>
        <v>614558322</v>
      </c>
      <c r="P48" s="31">
        <f t="shared" si="1"/>
        <v>404457929</v>
      </c>
      <c r="Q48" s="31">
        <f t="shared" si="1"/>
        <v>445955902</v>
      </c>
      <c r="R48" s="31">
        <f t="shared" si="1"/>
        <v>1464972153</v>
      </c>
      <c r="S48" s="31">
        <f t="shared" si="1"/>
        <v>375575483</v>
      </c>
      <c r="T48" s="31">
        <f t="shared" si="1"/>
        <v>157431277</v>
      </c>
      <c r="U48" s="31">
        <f t="shared" si="1"/>
        <v>376893479</v>
      </c>
      <c r="V48" s="31">
        <f t="shared" si="1"/>
        <v>909900239</v>
      </c>
      <c r="W48" s="31">
        <f t="shared" si="1"/>
        <v>4516735292</v>
      </c>
      <c r="X48" s="31">
        <f t="shared" si="1"/>
        <v>7246317156</v>
      </c>
      <c r="Y48" s="31">
        <f t="shared" si="1"/>
        <v>-2729581864</v>
      </c>
      <c r="Z48" s="32">
        <f>+IF(X48&lt;&gt;0,+(Y48/X48)*100,0)</f>
        <v>-37.668539828399418</v>
      </c>
      <c r="AA48" s="29">
        <f>SUM(AA35:AA47)</f>
        <v>7246317156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-768122068</v>
      </c>
      <c r="D49" s="39">
        <f t="shared" si="2"/>
        <v>0</v>
      </c>
      <c r="E49" s="40">
        <f t="shared" si="2"/>
        <v>922547838</v>
      </c>
      <c r="F49" s="41">
        <f t="shared" si="2"/>
        <v>1091709055</v>
      </c>
      <c r="G49" s="41">
        <f t="shared" si="2"/>
        <v>704436502</v>
      </c>
      <c r="H49" s="41">
        <f t="shared" si="2"/>
        <v>272343074</v>
      </c>
      <c r="I49" s="41">
        <f t="shared" si="2"/>
        <v>226324997</v>
      </c>
      <c r="J49" s="41">
        <f t="shared" si="2"/>
        <v>1203104573</v>
      </c>
      <c r="K49" s="41">
        <f t="shared" si="2"/>
        <v>26000337</v>
      </c>
      <c r="L49" s="41">
        <f t="shared" si="2"/>
        <v>490865459</v>
      </c>
      <c r="M49" s="41">
        <f t="shared" si="2"/>
        <v>716458327</v>
      </c>
      <c r="N49" s="41">
        <f t="shared" si="2"/>
        <v>1233324123</v>
      </c>
      <c r="O49" s="41">
        <f t="shared" si="2"/>
        <v>-163553528</v>
      </c>
      <c r="P49" s="41">
        <f t="shared" si="2"/>
        <v>75429158</v>
      </c>
      <c r="Q49" s="41">
        <f t="shared" si="2"/>
        <v>383863739</v>
      </c>
      <c r="R49" s="41">
        <f t="shared" si="2"/>
        <v>295739369</v>
      </c>
      <c r="S49" s="41">
        <f t="shared" si="2"/>
        <v>243951368</v>
      </c>
      <c r="T49" s="41">
        <f t="shared" si="2"/>
        <v>278960976</v>
      </c>
      <c r="U49" s="41">
        <f t="shared" si="2"/>
        <v>416728604</v>
      </c>
      <c r="V49" s="41">
        <f t="shared" si="2"/>
        <v>939640948</v>
      </c>
      <c r="W49" s="41">
        <f t="shared" si="2"/>
        <v>3671809013</v>
      </c>
      <c r="X49" s="41">
        <f t="shared" si="2"/>
        <v>1091709055</v>
      </c>
      <c r="Y49" s="41">
        <f t="shared" si="2"/>
        <v>2580099958</v>
      </c>
      <c r="Z49" s="42">
        <f>+IF(X49&lt;&gt;0,+(Y49/X49)*100,0)</f>
        <v>236.33585763379051</v>
      </c>
      <c r="AA49" s="39">
        <f>+AA33-AA48</f>
        <v>1091709055</v>
      </c>
    </row>
    <row r="50" spans="1:27" x14ac:dyDescent="0.25">
      <c r="A50" s="43" t="s">
        <v>75</v>
      </c>
      <c r="B50" s="15" t="s">
        <v>32</v>
      </c>
      <c r="C50" s="20">
        <v>2549605224</v>
      </c>
      <c r="D50" s="20"/>
      <c r="E50" s="21">
        <v>2367479988</v>
      </c>
      <c r="F50" s="22">
        <v>2482958420</v>
      </c>
      <c r="G50" s="22">
        <v>38068009</v>
      </c>
      <c r="H50" s="22">
        <v>60768503</v>
      </c>
      <c r="I50" s="22">
        <v>61882988</v>
      </c>
      <c r="J50" s="22">
        <v>160719500</v>
      </c>
      <c r="K50" s="22">
        <v>195413383</v>
      </c>
      <c r="L50" s="22">
        <v>-43931683</v>
      </c>
      <c r="M50" s="22">
        <v>179723700</v>
      </c>
      <c r="N50" s="22">
        <v>331205400</v>
      </c>
      <c r="O50" s="22">
        <v>41291015</v>
      </c>
      <c r="P50" s="22">
        <v>36798584</v>
      </c>
      <c r="Q50" s="22">
        <v>33725537</v>
      </c>
      <c r="R50" s="22">
        <v>111815136</v>
      </c>
      <c r="S50" s="22">
        <v>129021087</v>
      </c>
      <c r="T50" s="22">
        <v>52587627</v>
      </c>
      <c r="U50" s="22">
        <v>49398416</v>
      </c>
      <c r="V50" s="22">
        <v>231007130</v>
      </c>
      <c r="W50" s="22">
        <v>834747166</v>
      </c>
      <c r="X50" s="22">
        <v>2482958420</v>
      </c>
      <c r="Y50" s="22">
        <v>-1648211254</v>
      </c>
      <c r="Z50" s="23">
        <v>-66.380944631364386</v>
      </c>
      <c r="AA50" s="20">
        <v>2482958420</v>
      </c>
    </row>
    <row r="51" spans="1:27" x14ac:dyDescent="0.25">
      <c r="A51" s="43" t="s">
        <v>76</v>
      </c>
      <c r="B51" s="15" t="s">
        <v>32</v>
      </c>
      <c r="C51" s="44">
        <v>4714123</v>
      </c>
      <c r="D51" s="44"/>
      <c r="E51" s="21"/>
      <c r="F51" s="22">
        <v>1506964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1506964</v>
      </c>
      <c r="Y51" s="45">
        <v>-1506964</v>
      </c>
      <c r="Z51" s="46">
        <v>-100</v>
      </c>
      <c r="AA51" s="44">
        <v>1506964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1786197279</v>
      </c>
      <c r="D52" s="48">
        <f t="shared" si="3"/>
        <v>0</v>
      </c>
      <c r="E52" s="49">
        <f t="shared" si="3"/>
        <v>3290027826</v>
      </c>
      <c r="F52" s="50">
        <f t="shared" si="3"/>
        <v>3576174439</v>
      </c>
      <c r="G52" s="50">
        <f t="shared" si="3"/>
        <v>742504511</v>
      </c>
      <c r="H52" s="50">
        <f t="shared" si="3"/>
        <v>333111577</v>
      </c>
      <c r="I52" s="50">
        <f t="shared" si="3"/>
        <v>288207985</v>
      </c>
      <c r="J52" s="50">
        <f t="shared" si="3"/>
        <v>1363824073</v>
      </c>
      <c r="K52" s="50">
        <f t="shared" si="3"/>
        <v>221413720</v>
      </c>
      <c r="L52" s="50">
        <f t="shared" si="3"/>
        <v>446933776</v>
      </c>
      <c r="M52" s="50">
        <f t="shared" si="3"/>
        <v>896182027</v>
      </c>
      <c r="N52" s="50">
        <f t="shared" si="3"/>
        <v>1564529523</v>
      </c>
      <c r="O52" s="50">
        <f t="shared" si="3"/>
        <v>-122262513</v>
      </c>
      <c r="P52" s="50">
        <f t="shared" si="3"/>
        <v>112227742</v>
      </c>
      <c r="Q52" s="50">
        <f t="shared" si="3"/>
        <v>417589276</v>
      </c>
      <c r="R52" s="50">
        <f t="shared" si="3"/>
        <v>407554505</v>
      </c>
      <c r="S52" s="50">
        <f t="shared" si="3"/>
        <v>372972455</v>
      </c>
      <c r="T52" s="50">
        <f t="shared" si="3"/>
        <v>331548603</v>
      </c>
      <c r="U52" s="50">
        <f t="shared" si="3"/>
        <v>466127020</v>
      </c>
      <c r="V52" s="50">
        <f t="shared" si="3"/>
        <v>1170648078</v>
      </c>
      <c r="W52" s="50">
        <f t="shared" si="3"/>
        <v>4506556179</v>
      </c>
      <c r="X52" s="50">
        <f t="shared" si="3"/>
        <v>3576174439</v>
      </c>
      <c r="Y52" s="50">
        <f t="shared" si="3"/>
        <v>930381740</v>
      </c>
      <c r="Z52" s="51">
        <f>+IF(X52&lt;&gt;0,+(Y52/X52)*100,0)</f>
        <v>26.016117386604918</v>
      </c>
      <c r="AA52" s="48">
        <f>SUM(AA49:AA51)</f>
        <v>3576174439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1786197279</v>
      </c>
      <c r="D54" s="54">
        <f>+D52-D53</f>
        <v>0</v>
      </c>
      <c r="E54" s="55">
        <f t="shared" si="4"/>
        <v>3290027826</v>
      </c>
      <c r="F54" s="56">
        <f t="shared" si="4"/>
        <v>3576174439</v>
      </c>
      <c r="G54" s="56">
        <f t="shared" si="4"/>
        <v>742504511</v>
      </c>
      <c r="H54" s="56">
        <f t="shared" si="4"/>
        <v>333111577</v>
      </c>
      <c r="I54" s="56">
        <f t="shared" si="4"/>
        <v>288207985</v>
      </c>
      <c r="J54" s="56">
        <f t="shared" si="4"/>
        <v>1363824073</v>
      </c>
      <c r="K54" s="56">
        <f t="shared" si="4"/>
        <v>221413720</v>
      </c>
      <c r="L54" s="56">
        <f t="shared" si="4"/>
        <v>446933776</v>
      </c>
      <c r="M54" s="56">
        <f t="shared" si="4"/>
        <v>896182027</v>
      </c>
      <c r="N54" s="56">
        <f t="shared" si="4"/>
        <v>1564529523</v>
      </c>
      <c r="O54" s="56">
        <f t="shared" si="4"/>
        <v>-122262513</v>
      </c>
      <c r="P54" s="56">
        <f t="shared" si="4"/>
        <v>112227742</v>
      </c>
      <c r="Q54" s="56">
        <f t="shared" si="4"/>
        <v>417589276</v>
      </c>
      <c r="R54" s="56">
        <f t="shared" si="4"/>
        <v>407554505</v>
      </c>
      <c r="S54" s="56">
        <f t="shared" si="4"/>
        <v>372972455</v>
      </c>
      <c r="T54" s="56">
        <f t="shared" si="4"/>
        <v>331548603</v>
      </c>
      <c r="U54" s="56">
        <f t="shared" si="4"/>
        <v>466127020</v>
      </c>
      <c r="V54" s="56">
        <f t="shared" si="4"/>
        <v>1170648078</v>
      </c>
      <c r="W54" s="56">
        <f t="shared" si="4"/>
        <v>4506556179</v>
      </c>
      <c r="X54" s="56">
        <f t="shared" si="4"/>
        <v>3576174439</v>
      </c>
      <c r="Y54" s="56">
        <f t="shared" si="4"/>
        <v>930381740</v>
      </c>
      <c r="Z54" s="57">
        <f>+IF(X54&lt;&gt;0,+(Y54/X54)*100,0)</f>
        <v>26.016117386604918</v>
      </c>
      <c r="AA54" s="54">
        <f>+AA52-AA53</f>
        <v>3576174439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1786197279</v>
      </c>
      <c r="D57" s="48">
        <f>SUM(D54:D56)</f>
        <v>0</v>
      </c>
      <c r="E57" s="49">
        <f t="shared" si="5"/>
        <v>3290027826</v>
      </c>
      <c r="F57" s="50">
        <f t="shared" si="5"/>
        <v>3576174439</v>
      </c>
      <c r="G57" s="50">
        <f t="shared" si="5"/>
        <v>742504511</v>
      </c>
      <c r="H57" s="50">
        <f t="shared" si="5"/>
        <v>333111577</v>
      </c>
      <c r="I57" s="50">
        <f t="shared" si="5"/>
        <v>288207985</v>
      </c>
      <c r="J57" s="50">
        <f t="shared" si="5"/>
        <v>1363824073</v>
      </c>
      <c r="K57" s="50">
        <f t="shared" si="5"/>
        <v>221413720</v>
      </c>
      <c r="L57" s="50">
        <f t="shared" si="5"/>
        <v>446933776</v>
      </c>
      <c r="M57" s="50">
        <f t="shared" si="5"/>
        <v>896182027</v>
      </c>
      <c r="N57" s="50">
        <f t="shared" si="5"/>
        <v>1564529523</v>
      </c>
      <c r="O57" s="50">
        <f t="shared" si="5"/>
        <v>-122262513</v>
      </c>
      <c r="P57" s="50">
        <f t="shared" si="5"/>
        <v>112227742</v>
      </c>
      <c r="Q57" s="50">
        <f t="shared" si="5"/>
        <v>417589276</v>
      </c>
      <c r="R57" s="50">
        <f t="shared" si="5"/>
        <v>407554505</v>
      </c>
      <c r="S57" s="50">
        <f t="shared" si="5"/>
        <v>372972455</v>
      </c>
      <c r="T57" s="50">
        <f t="shared" si="5"/>
        <v>331548603</v>
      </c>
      <c r="U57" s="50">
        <f t="shared" si="5"/>
        <v>466127020</v>
      </c>
      <c r="V57" s="50">
        <f t="shared" si="5"/>
        <v>1170648078</v>
      </c>
      <c r="W57" s="50">
        <f t="shared" si="5"/>
        <v>4506556179</v>
      </c>
      <c r="X57" s="50">
        <f t="shared" si="5"/>
        <v>3576174439</v>
      </c>
      <c r="Y57" s="50">
        <f t="shared" si="5"/>
        <v>930381740</v>
      </c>
      <c r="Z57" s="51">
        <f>+IF(X57&lt;&gt;0,+(Y57/X57)*100,0)</f>
        <v>26.016117386604918</v>
      </c>
      <c r="AA57" s="48">
        <f>SUM(AA54:AA56)</f>
        <v>3576174439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1786197279</v>
      </c>
      <c r="D60" s="65">
        <f>SUM(D57:D59)</f>
        <v>0</v>
      </c>
      <c r="E60" s="66">
        <f t="shared" si="6"/>
        <v>3290027826</v>
      </c>
      <c r="F60" s="67">
        <f t="shared" si="6"/>
        <v>3576174439</v>
      </c>
      <c r="G60" s="67">
        <f t="shared" si="6"/>
        <v>742504511</v>
      </c>
      <c r="H60" s="67">
        <f t="shared" si="6"/>
        <v>333111577</v>
      </c>
      <c r="I60" s="67">
        <f t="shared" si="6"/>
        <v>288207985</v>
      </c>
      <c r="J60" s="67">
        <f t="shared" si="6"/>
        <v>1363824073</v>
      </c>
      <c r="K60" s="67">
        <f t="shared" si="6"/>
        <v>221413720</v>
      </c>
      <c r="L60" s="67">
        <f t="shared" si="6"/>
        <v>446933776</v>
      </c>
      <c r="M60" s="67">
        <f t="shared" si="6"/>
        <v>896182027</v>
      </c>
      <c r="N60" s="67">
        <f t="shared" si="6"/>
        <v>1564529523</v>
      </c>
      <c r="O60" s="67">
        <f t="shared" si="6"/>
        <v>-122262513</v>
      </c>
      <c r="P60" s="67">
        <f t="shared" si="6"/>
        <v>112227742</v>
      </c>
      <c r="Q60" s="67">
        <f t="shared" si="6"/>
        <v>417589276</v>
      </c>
      <c r="R60" s="67">
        <f t="shared" si="6"/>
        <v>407554505</v>
      </c>
      <c r="S60" s="67">
        <f t="shared" si="6"/>
        <v>372972455</v>
      </c>
      <c r="T60" s="67">
        <f t="shared" si="6"/>
        <v>331548603</v>
      </c>
      <c r="U60" s="67">
        <f t="shared" si="6"/>
        <v>466127020</v>
      </c>
      <c r="V60" s="67">
        <f t="shared" si="6"/>
        <v>1170648078</v>
      </c>
      <c r="W60" s="67">
        <f t="shared" si="6"/>
        <v>4506556179</v>
      </c>
      <c r="X60" s="67">
        <f t="shared" si="6"/>
        <v>3576174439</v>
      </c>
      <c r="Y60" s="67">
        <f t="shared" si="6"/>
        <v>930381740</v>
      </c>
      <c r="Z60" s="68">
        <f>+IF(X60&lt;&gt;0,+(Y60/X60)*100,0)</f>
        <v>26.016117386604918</v>
      </c>
      <c r="AA60" s="65">
        <f>SUM(AA57:AA59)</f>
        <v>3576174439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2E43A11-2C36-41E4-827C-3FA805B1FDE8}"/>
</file>

<file path=customXml/itemProps2.xml><?xml version="1.0" encoding="utf-8"?>
<ds:datastoreItem xmlns:ds="http://schemas.openxmlformats.org/officeDocument/2006/customXml" ds:itemID="{A59407D8-AC0E-4865-B2B4-5674A98C3CC1}"/>
</file>

<file path=customXml/itemProps3.xml><?xml version="1.0" encoding="utf-8"?>
<ds:datastoreItem xmlns:ds="http://schemas.openxmlformats.org/officeDocument/2006/customXml" ds:itemID="{5C563CF1-E7C4-4410-AB46-18E411511A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2025-08-22T08:03:53Z</dcterms:created>
  <dcterms:modified xsi:type="dcterms:W3CDTF">2025-08-22T08:43:04Z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